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028"/>
  <workbookPr autoCompressPictures="0"/>
  <bookViews>
    <workbookView xWindow="12540" yWindow="2260" windowWidth="29840" windowHeight="14460" tabRatio="698" activeTab="3"/>
  </bookViews>
  <sheets>
    <sheet name="Amphioxus" sheetId="1" r:id="rId1"/>
    <sheet name="Zebrafish" sheetId="2" r:id="rId2"/>
    <sheet name="Medaka" sheetId="3" r:id="rId3"/>
    <sheet name="Xenopus" sheetId="4" r:id="rId4"/>
    <sheet name="Chicken" sheetId="6" r:id="rId5"/>
    <sheet name="Mouse" sheetId="5" r:id="rId6"/>
    <sheet name="Human" sheetId="7" r:id="rId7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calcChain.xml><?xml version="1.0" encoding="utf-8"?>
<calcChain xmlns="http://schemas.openxmlformats.org/spreadsheetml/2006/main">
  <c r="F222" i="4" l="1"/>
  <c r="F221" i="4"/>
  <c r="F220" i="4"/>
  <c r="F430" i="5"/>
  <c r="F431" i="5"/>
  <c r="F432" i="5"/>
  <c r="F433" i="5"/>
  <c r="F434" i="5"/>
  <c r="F435" i="5"/>
  <c r="F436" i="5"/>
  <c r="F425" i="5"/>
  <c r="F429" i="5"/>
  <c r="F428" i="5"/>
  <c r="F427" i="5"/>
  <c r="F426" i="5"/>
  <c r="F424" i="5"/>
  <c r="F423" i="5"/>
  <c r="F422" i="5"/>
  <c r="F421" i="5"/>
  <c r="F420" i="5"/>
  <c r="F419" i="5"/>
  <c r="F418" i="5"/>
  <c r="F417" i="5"/>
  <c r="F416" i="5"/>
  <c r="F415" i="5"/>
  <c r="F132" i="2"/>
  <c r="F131" i="2"/>
  <c r="F130" i="2"/>
  <c r="F129" i="2"/>
  <c r="F128" i="2"/>
  <c r="F127" i="2"/>
  <c r="F126" i="2"/>
  <c r="F120" i="2"/>
  <c r="F121" i="2"/>
  <c r="F122" i="2"/>
  <c r="F123" i="2"/>
  <c r="F124" i="2"/>
  <c r="F125" i="2"/>
  <c r="F119" i="2"/>
  <c r="F118" i="2"/>
  <c r="F117" i="2"/>
  <c r="F116" i="2"/>
  <c r="F115" i="2"/>
  <c r="F54" i="2"/>
  <c r="F53" i="2"/>
  <c r="F51" i="2"/>
  <c r="F50" i="2"/>
  <c r="F49" i="2"/>
  <c r="F48" i="2"/>
  <c r="F47" i="2"/>
  <c r="F46" i="2"/>
  <c r="F45" i="2"/>
  <c r="F39" i="2"/>
  <c r="F38" i="2"/>
  <c r="F37" i="2"/>
  <c r="F36" i="2"/>
  <c r="F35" i="2"/>
  <c r="F40" i="2"/>
  <c r="F44" i="2"/>
  <c r="F43" i="2"/>
  <c r="F34" i="2"/>
  <c r="F33" i="2"/>
  <c r="F52" i="2"/>
  <c r="E8" i="2"/>
  <c r="F8" i="2"/>
  <c r="F9" i="2"/>
  <c r="F10" i="2"/>
  <c r="F11" i="2"/>
  <c r="F12" i="2"/>
  <c r="F14" i="2"/>
  <c r="F15" i="2"/>
  <c r="F18" i="2"/>
  <c r="F19" i="2"/>
  <c r="F20" i="2"/>
  <c r="F21" i="2"/>
  <c r="F25" i="2"/>
  <c r="F26" i="2"/>
  <c r="F22" i="2"/>
  <c r="F23" i="2"/>
  <c r="F24" i="2"/>
  <c r="F27" i="2"/>
  <c r="F28" i="2"/>
  <c r="F29" i="2"/>
  <c r="F30" i="2"/>
  <c r="F31" i="2"/>
  <c r="F32" i="2"/>
  <c r="F41" i="2"/>
  <c r="F42" i="2"/>
  <c r="F16" i="2"/>
  <c r="F17" i="2"/>
  <c r="F56" i="2"/>
  <c r="F57" i="2"/>
  <c r="F58" i="2"/>
  <c r="F62" i="2"/>
  <c r="F63" i="2"/>
  <c r="F64" i="2"/>
  <c r="F65" i="2"/>
  <c r="F66" i="2"/>
  <c r="F59" i="2"/>
  <c r="F60" i="2"/>
  <c r="F61" i="2"/>
  <c r="F71" i="2"/>
  <c r="F70" i="2"/>
  <c r="F67" i="2"/>
  <c r="F68" i="2"/>
  <c r="F69" i="2"/>
  <c r="F72" i="2"/>
  <c r="F73" i="2"/>
  <c r="F74" i="2"/>
  <c r="F75" i="2"/>
  <c r="F76" i="2"/>
  <c r="F77" i="2"/>
  <c r="F80" i="2"/>
  <c r="F78" i="2"/>
  <c r="F79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8" i="2"/>
  <c r="F95" i="2"/>
  <c r="F96" i="2"/>
  <c r="F97" i="2"/>
  <c r="F102" i="2"/>
  <c r="F99" i="2"/>
  <c r="F100" i="2"/>
  <c r="F101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  <c r="E2" i="2"/>
  <c r="F2" i="2"/>
  <c r="F6" i="1"/>
  <c r="F26" i="1"/>
  <c r="F25" i="1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25" i="5"/>
  <c r="F24" i="5"/>
  <c r="F23" i="5"/>
  <c r="F22" i="5"/>
  <c r="F21" i="5"/>
  <c r="F6" i="5"/>
  <c r="F5" i="5"/>
  <c r="F4" i="5"/>
  <c r="F3" i="5"/>
  <c r="F2" i="5"/>
  <c r="E7" i="2"/>
  <c r="F7" i="2"/>
  <c r="E6" i="2"/>
  <c r="F6" i="2"/>
  <c r="E5" i="2"/>
  <c r="F5" i="2"/>
  <c r="E4" i="2"/>
  <c r="F4" i="2"/>
  <c r="F3" i="2"/>
  <c r="F53" i="1"/>
  <c r="F52" i="1"/>
  <c r="F51" i="1"/>
  <c r="F50" i="1"/>
  <c r="F49" i="1"/>
  <c r="F48" i="1"/>
  <c r="F47" i="1"/>
  <c r="F46" i="1"/>
  <c r="F45" i="1"/>
  <c r="F44" i="1"/>
  <c r="F43" i="1"/>
  <c r="F2" i="1"/>
  <c r="F3" i="1"/>
  <c r="F4" i="1"/>
  <c r="F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</calcChain>
</file>

<file path=xl/sharedStrings.xml><?xml version="1.0" encoding="utf-8"?>
<sst xmlns="http://schemas.openxmlformats.org/spreadsheetml/2006/main" count="7688" uniqueCount="2192">
  <si>
    <t>32 cells</t>
  </si>
  <si>
    <t>Blastula</t>
  </si>
  <si>
    <t>NeuralTube_b</t>
  </si>
  <si>
    <t>Gut_b</t>
  </si>
  <si>
    <t>Hepatic_b</t>
  </si>
  <si>
    <t>Gills_b</t>
  </si>
  <si>
    <t>Epidermis_b</t>
  </si>
  <si>
    <t>Muscle_b</t>
  </si>
  <si>
    <t>FemGonads_b</t>
  </si>
  <si>
    <t>MaleGonads_b</t>
  </si>
  <si>
    <t>Cirri_b</t>
  </si>
  <si>
    <t>Neural tube</t>
  </si>
  <si>
    <t>Gut</t>
  </si>
  <si>
    <t>Hepatic diverticulum</t>
  </si>
  <si>
    <t>Gills</t>
  </si>
  <si>
    <t>Epidermis</t>
  </si>
  <si>
    <t>Muscle</t>
  </si>
  <si>
    <t>Female gonads</t>
  </si>
  <si>
    <t>Male gonads</t>
  </si>
  <si>
    <t>Cirri</t>
  </si>
  <si>
    <t>ID</t>
  </si>
  <si>
    <t>Stage/Organ</t>
  </si>
  <si>
    <t>Read length</t>
  </si>
  <si>
    <t>Read number</t>
  </si>
  <si>
    <t>Accession</t>
  </si>
  <si>
    <t>Genoscope</t>
  </si>
  <si>
    <t>Embr_8h_a</t>
  </si>
  <si>
    <t>Embr_8h_b</t>
  </si>
  <si>
    <t>Embr_10h_b</t>
  </si>
  <si>
    <t>Embr_15h_a</t>
  </si>
  <si>
    <t>Embr_15h_b</t>
  </si>
  <si>
    <t>Embr_10h_o</t>
  </si>
  <si>
    <t>Embr_24h_o</t>
  </si>
  <si>
    <t>Gills_o</t>
  </si>
  <si>
    <t>Gut_o</t>
  </si>
  <si>
    <t>Hepatic_o</t>
  </si>
  <si>
    <t>MaleGonads_o</t>
  </si>
  <si>
    <t>Muscle_o</t>
  </si>
  <si>
    <t>NeuralTube_o</t>
  </si>
  <si>
    <t>Embr_12hpf</t>
  </si>
  <si>
    <t>Embr_16hpf</t>
  </si>
  <si>
    <t>Embr_20hpf</t>
  </si>
  <si>
    <t>Embr_26hpf</t>
  </si>
  <si>
    <t>Embr_2hpf</t>
  </si>
  <si>
    <t>Embr_30hpf</t>
  </si>
  <si>
    <t>Embr_36hpf</t>
  </si>
  <si>
    <t>Embr_48hpf</t>
  </si>
  <si>
    <t>Embr_6hpf</t>
  </si>
  <si>
    <t>Embr_72hpf</t>
  </si>
  <si>
    <t>Embr_8hpf</t>
  </si>
  <si>
    <t>PE/SE</t>
  </si>
  <si>
    <t>PE</t>
  </si>
  <si>
    <t>Base pairs</t>
  </si>
  <si>
    <t>Origin</t>
  </si>
  <si>
    <t>CRG</t>
  </si>
  <si>
    <t>Comments</t>
  </si>
  <si>
    <t>SRA</t>
  </si>
  <si>
    <t>Heart_A</t>
  </si>
  <si>
    <t>Ovary_A</t>
  </si>
  <si>
    <t>Pancreas_CAC</t>
  </si>
  <si>
    <t>Pancreas_nonCAC</t>
  </si>
  <si>
    <t>Sperm</t>
  </si>
  <si>
    <t>Brain_a</t>
  </si>
  <si>
    <t>Liver_a</t>
  </si>
  <si>
    <t>Liver_b</t>
  </si>
  <si>
    <t>Skin</t>
  </si>
  <si>
    <t>Testis_b</t>
  </si>
  <si>
    <t>Embr_E9_5_18s</t>
  </si>
  <si>
    <t>Intestine</t>
  </si>
  <si>
    <t>SRR800037</t>
  </si>
  <si>
    <t>SRR800038</t>
  </si>
  <si>
    <t>SE</t>
  </si>
  <si>
    <t>SRR748489</t>
  </si>
  <si>
    <t>Egg_a</t>
  </si>
  <si>
    <t>SRR1524247</t>
  </si>
  <si>
    <t>ERR023145</t>
  </si>
  <si>
    <t>ERR023150</t>
  </si>
  <si>
    <t>ERR035546</t>
  </si>
  <si>
    <t>SRR1609741</t>
  </si>
  <si>
    <t>SRR1609742</t>
  </si>
  <si>
    <t>SRR1609743</t>
  </si>
  <si>
    <t>SRR2146367</t>
  </si>
  <si>
    <t>SRR2146368</t>
  </si>
  <si>
    <t>SRR2146369</t>
  </si>
  <si>
    <t>SRR2146366</t>
  </si>
  <si>
    <t>SRR1524240</t>
  </si>
  <si>
    <t>SRR1524241</t>
  </si>
  <si>
    <t>SRR1562531</t>
  </si>
  <si>
    <t>SRR1609753</t>
  </si>
  <si>
    <t>SRR1609754</t>
  </si>
  <si>
    <t>SRR1609755</t>
  </si>
  <si>
    <t>ERR145651</t>
  </si>
  <si>
    <t>ERR145647</t>
  </si>
  <si>
    <t>ERR145638</t>
  </si>
  <si>
    <t>ERR145636</t>
  </si>
  <si>
    <t>ERR145631</t>
  </si>
  <si>
    <t>ERR145632</t>
  </si>
  <si>
    <t>SRR1524248</t>
  </si>
  <si>
    <t>ERR004029</t>
  </si>
  <si>
    <t>ERR004028</t>
  </si>
  <si>
    <t>SRR2353207</t>
  </si>
  <si>
    <t>SRR2353209</t>
  </si>
  <si>
    <t>SRR2353208</t>
  </si>
  <si>
    <t>SRR2353210</t>
  </si>
  <si>
    <t>SRR748488</t>
  </si>
  <si>
    <t>ERR023147</t>
  </si>
  <si>
    <t>ERR035545</t>
  </si>
  <si>
    <t>ERR023144</t>
  </si>
  <si>
    <t>SRR1524238</t>
  </si>
  <si>
    <t>SRR1562528</t>
  </si>
  <si>
    <t>SRR1609738</t>
  </si>
  <si>
    <t>SRR1609739</t>
  </si>
  <si>
    <t>SRR1609740</t>
  </si>
  <si>
    <t>SRR1524239</t>
  </si>
  <si>
    <t>SRR1524245</t>
  </si>
  <si>
    <t>SRR1609744</t>
  </si>
  <si>
    <t>SRR1609745</t>
  </si>
  <si>
    <t>SRR1609746</t>
  </si>
  <si>
    <t>SRR1524243</t>
  </si>
  <si>
    <t>SRR1609747</t>
  </si>
  <si>
    <t>SRR1609748</t>
  </si>
  <si>
    <t>SRR1609749</t>
  </si>
  <si>
    <t>SRR1562530</t>
  </si>
  <si>
    <t>SRR392106</t>
  </si>
  <si>
    <t>SRR392108</t>
  </si>
  <si>
    <t>SRR392109</t>
  </si>
  <si>
    <t>SRR392110</t>
  </si>
  <si>
    <t>SRR392111</t>
  </si>
  <si>
    <t>SRR402758</t>
  </si>
  <si>
    <t>ERR1294271</t>
  </si>
  <si>
    <t>ERR1294272</t>
  </si>
  <si>
    <t>ERR1294273</t>
  </si>
  <si>
    <t>SRR1562533</t>
  </si>
  <si>
    <t>SRR1524249</t>
  </si>
  <si>
    <t>%gDNA_unique</t>
  </si>
  <si>
    <t>%gDNA_multi</t>
  </si>
  <si>
    <t>%mRNA_unique</t>
  </si>
  <si>
    <t>%mRNA_multi</t>
  </si>
  <si>
    <t>This study</t>
  </si>
  <si>
    <t>St 11</t>
  </si>
  <si>
    <t>St 13</t>
  </si>
  <si>
    <t>St 16</t>
  </si>
  <si>
    <t>St 19</t>
  </si>
  <si>
    <t>St 25</t>
  </si>
  <si>
    <t>St 32</t>
  </si>
  <si>
    <t>Oocyte</t>
  </si>
  <si>
    <t>SRR385625</t>
  </si>
  <si>
    <t>SRR385626</t>
  </si>
  <si>
    <t>SRR385627</t>
  </si>
  <si>
    <t>SRR057540</t>
  </si>
  <si>
    <t>SRR057541</t>
  </si>
  <si>
    <t>Oocyte litter 1</t>
  </si>
  <si>
    <t>Oocyte litter 2</t>
  </si>
  <si>
    <t>Oocyte litter 3</t>
  </si>
  <si>
    <t>wild type mouse oocyte #1_WT_A7</t>
  </si>
  <si>
    <t>wild type mouse oocyte #2_WT_10</t>
  </si>
  <si>
    <t>PMID: 22722858, GEO: GSM838743</t>
  </si>
  <si>
    <t>PMID: 22722858, GEO: GSM838744</t>
  </si>
  <si>
    <t>PMID: 22722858, GEO: GSM838745</t>
  </si>
  <si>
    <t>PMID: 21731673, GEO: GSM552323</t>
  </si>
  <si>
    <t>PMID: 21731673, GEO: GSM552324</t>
  </si>
  <si>
    <t>PMID: 23258891 GEO: GSM1020648</t>
  </si>
  <si>
    <t>PMID: 23258891 GEO: GSM1020656</t>
  </si>
  <si>
    <t>mouse_a_testes</t>
  </si>
  <si>
    <t>mouse_b_testes</t>
  </si>
  <si>
    <t>SRR594401</t>
  </si>
  <si>
    <t>SRR594409</t>
  </si>
  <si>
    <t>SRR453077</t>
  </si>
  <si>
    <t>SRR453078</t>
  </si>
  <si>
    <t>SRR453079</t>
  </si>
  <si>
    <t>SRR453080</t>
  </si>
  <si>
    <t>SRR453081</t>
  </si>
  <si>
    <t>SRR453082</t>
  </si>
  <si>
    <t>SRR453083</t>
  </si>
  <si>
    <t>SRR453084</t>
  </si>
  <si>
    <t>SRR453085</t>
  </si>
  <si>
    <t>SRR453086</t>
  </si>
  <si>
    <t>Ovary</t>
  </si>
  <si>
    <t>Testis</t>
  </si>
  <si>
    <t>Mid_Embryo</t>
  </si>
  <si>
    <t>CSHL_RnaSeq_Ovary_adult-8wks</t>
  </si>
  <si>
    <t>ENCODE project, GEO: GSM900183</t>
  </si>
  <si>
    <t>ERR1589240</t>
  </si>
  <si>
    <t>ERR1589239</t>
  </si>
  <si>
    <t>ERR1589238</t>
  </si>
  <si>
    <t>ERR1589237</t>
  </si>
  <si>
    <t>ERR1589236</t>
  </si>
  <si>
    <t>SRR2927740</t>
  </si>
  <si>
    <t>PRJEB15150</t>
  </si>
  <si>
    <t>GEO: GSM1931647</t>
  </si>
  <si>
    <t>Skin from Mouse tails, ERS1294925</t>
  </si>
  <si>
    <t>Skin from Mouse tails, ERS1294924</t>
  </si>
  <si>
    <t>Skin from Mouse tails, ERS1294923</t>
  </si>
  <si>
    <t>Skin from Mouse tails, ERS1294922</t>
  </si>
  <si>
    <t>Skin from Mouse tails, ERS1294921</t>
  </si>
  <si>
    <t>skin, male, 8 week, strain C57BL/6</t>
  </si>
  <si>
    <t>SRR453122</t>
  </si>
  <si>
    <t>SRR453123</t>
  </si>
  <si>
    <t>SRR453124</t>
  </si>
  <si>
    <t>SRR453125</t>
  </si>
  <si>
    <t>SRR453109</t>
  </si>
  <si>
    <t>SRR453110</t>
  </si>
  <si>
    <t>SRR453111</t>
  </si>
  <si>
    <t>SRR453112</t>
  </si>
  <si>
    <t>SRR453113</t>
  </si>
  <si>
    <t>SRR453114</t>
  </si>
  <si>
    <t>SRR453115</t>
  </si>
  <si>
    <t>SRR453099</t>
  </si>
  <si>
    <t>SRR453100</t>
  </si>
  <si>
    <t>SRR453101</t>
  </si>
  <si>
    <t>SRR453102</t>
  </si>
  <si>
    <t>SRR453103</t>
  </si>
  <si>
    <t>SRR453104</t>
  </si>
  <si>
    <t>SRR453105</t>
  </si>
  <si>
    <t>SRR453106</t>
  </si>
  <si>
    <t>SRR453107</t>
  </si>
  <si>
    <t>SRR453108</t>
  </si>
  <si>
    <t>ENCODE project, GEO: GSM900189</t>
  </si>
  <si>
    <t>ENCODE project, GEO: GSM900187</t>
  </si>
  <si>
    <t>ENCODE project, GEO: GSM900186</t>
  </si>
  <si>
    <t>CSHL_RnaSeq_LgIntestine_adult-8wks. Long intestine</t>
  </si>
  <si>
    <t>CSHL_RnaSeq_Duodenum_adult-8wks</t>
  </si>
  <si>
    <t>CSHL_RnaSeq_SmIntestine_adult-8wks. Small intestine</t>
  </si>
  <si>
    <t>Liver</t>
  </si>
  <si>
    <t>Brain</t>
  </si>
  <si>
    <t>mouse_a_liver</t>
  </si>
  <si>
    <t>mouse_b_liver</t>
  </si>
  <si>
    <t>PMID: 23258891 GEO: GSM1020644</t>
  </si>
  <si>
    <t>PMID: 23258891 GEO: GSM1020652</t>
  </si>
  <si>
    <t>SRR594397</t>
  </si>
  <si>
    <t>SRR594405</t>
  </si>
  <si>
    <t>SRR594399</t>
  </si>
  <si>
    <t>SRR594407</t>
  </si>
  <si>
    <t>PMID: 23258891 GEO: GSM1020646</t>
  </si>
  <si>
    <t>PMID: 23258891 GEO: GSM1020654</t>
  </si>
  <si>
    <t>mouse_a_skm</t>
  </si>
  <si>
    <t>mouse_b_skm</t>
  </si>
  <si>
    <t>SRR594393</t>
  </si>
  <si>
    <t>SRR594402</t>
  </si>
  <si>
    <t>PMID: 23258891, GEO: GSM1020640</t>
  </si>
  <si>
    <t>PMID: 23258891, GEO: GSM1020649</t>
  </si>
  <si>
    <t>mouse_a_brain</t>
  </si>
  <si>
    <t>mouse_b_brain</t>
  </si>
  <si>
    <t>ERR1417833</t>
  </si>
  <si>
    <t>ERR1417832</t>
  </si>
  <si>
    <t>Source</t>
  </si>
  <si>
    <t>Transcriptomic_profiling_of_somite_staged_second_generation_genotypically_wildtype_embryos_of_mixed_G0_lineage_from_the_Mouse_Genetics</t>
  </si>
  <si>
    <t>SRR1649297</t>
  </si>
  <si>
    <t xml:space="preserve">GSM1544075 </t>
  </si>
  <si>
    <t>PMID: 22960373</t>
  </si>
  <si>
    <t>SRR489449</t>
  </si>
  <si>
    <t>SRR649399</t>
  </si>
  <si>
    <t>PMID: 24463510</t>
  </si>
  <si>
    <t>SRR649400</t>
  </si>
  <si>
    <t>PE; not SS</t>
  </si>
  <si>
    <t>Skin_Dorsal</t>
  </si>
  <si>
    <t>Skin_Ventral</t>
  </si>
  <si>
    <t>SRR1405692</t>
  </si>
  <si>
    <t>SRR1405691</t>
  </si>
  <si>
    <t>SRR579561</t>
  </si>
  <si>
    <t>PMID: 23258890</t>
  </si>
  <si>
    <t>SRR579564</t>
  </si>
  <si>
    <t>SRR579560</t>
  </si>
  <si>
    <t>Embr_32cells_a</t>
  </si>
  <si>
    <t>Embr_32cells_b</t>
  </si>
  <si>
    <t>Embr_36h_d</t>
  </si>
  <si>
    <t>Embr_36h_e</t>
  </si>
  <si>
    <t>Eggs_G_a</t>
  </si>
  <si>
    <t>Eggs_G_b</t>
  </si>
  <si>
    <t>Embr_11h_G_a</t>
  </si>
  <si>
    <t>Embr_11h_G_b</t>
  </si>
  <si>
    <t>Embr_15h_G_a</t>
  </si>
  <si>
    <t>Embr_15h_G_b</t>
  </si>
  <si>
    <t>Embr_18h_G_a</t>
  </si>
  <si>
    <t>Embr_18h_G_b</t>
  </si>
  <si>
    <t>Embr_27h_G_a</t>
  </si>
  <si>
    <t>Embr_27h_G_b</t>
  </si>
  <si>
    <t>Embr_32cells_G_a</t>
  </si>
  <si>
    <t>Embr_32cells_G_b</t>
  </si>
  <si>
    <t>Embr_32cells_G_c</t>
  </si>
  <si>
    <t>Embr_36h_G</t>
  </si>
  <si>
    <t>Embr_50h_G_a</t>
  </si>
  <si>
    <t>Embr_50h_G_b</t>
  </si>
  <si>
    <t>Embr_60h_G_a</t>
  </si>
  <si>
    <t>Embr_60h_G_b</t>
  </si>
  <si>
    <t>Embr_7h_G_a</t>
  </si>
  <si>
    <t>Embr_7h_G_b</t>
  </si>
  <si>
    <t>Embr_Blastula_G_a</t>
  </si>
  <si>
    <t>Embr_Blastula_G_b</t>
  </si>
  <si>
    <t>Embr_21hpf_h</t>
  </si>
  <si>
    <t>Embr_21hpf_i</t>
  </si>
  <si>
    <t>Embr_24hpf_h</t>
  </si>
  <si>
    <t>PreM_G</t>
  </si>
  <si>
    <t>NA</t>
  </si>
  <si>
    <t>SRR1186999</t>
  </si>
  <si>
    <t>PMID: 26348928</t>
  </si>
  <si>
    <t>DRR002110</t>
  </si>
  <si>
    <t>HH6</t>
  </si>
  <si>
    <t>PMID: 23624526</t>
  </si>
  <si>
    <t>DRR002111</t>
  </si>
  <si>
    <t>Embr_HH11_a</t>
  </si>
  <si>
    <t>DRR002112</t>
  </si>
  <si>
    <t>HH11</t>
  </si>
  <si>
    <t>DRR002113</t>
  </si>
  <si>
    <t>Embr_HH14_a</t>
  </si>
  <si>
    <t>DRR002114</t>
  </si>
  <si>
    <t>HH14</t>
  </si>
  <si>
    <t>DRR002115</t>
  </si>
  <si>
    <t>Embr_HH14_b</t>
  </si>
  <si>
    <t>DRR002116</t>
  </si>
  <si>
    <t>HH16</t>
  </si>
  <si>
    <t>DRR002117</t>
  </si>
  <si>
    <t>DRR002118</t>
  </si>
  <si>
    <t>HH19</t>
  </si>
  <si>
    <t>DRR002119</t>
  </si>
  <si>
    <t>DRR002120</t>
  </si>
  <si>
    <t>HH28</t>
  </si>
  <si>
    <t>DRR002121</t>
  </si>
  <si>
    <t>DRR002122</t>
  </si>
  <si>
    <t>HH38</t>
  </si>
  <si>
    <t>DRR002123</t>
  </si>
  <si>
    <t>SRR372787</t>
  </si>
  <si>
    <t>SRR372788</t>
  </si>
  <si>
    <t>SRR372789</t>
  </si>
  <si>
    <t>SRR372790</t>
  </si>
  <si>
    <t>SRR372791</t>
  </si>
  <si>
    <t>SRR372792</t>
  </si>
  <si>
    <t>SRR372793</t>
  </si>
  <si>
    <t>SRR372794</t>
  </si>
  <si>
    <t>SRR372795</t>
  </si>
  <si>
    <t>SRR372796</t>
  </si>
  <si>
    <t>SRR372797</t>
  </si>
  <si>
    <t>SRR372798</t>
  </si>
  <si>
    <t>SRR372799</t>
  </si>
  <si>
    <t>SRR372800</t>
  </si>
  <si>
    <t>SRR372801</t>
  </si>
  <si>
    <t>SRR372802</t>
  </si>
  <si>
    <t>SRR372803</t>
  </si>
  <si>
    <t>Xt_0hpf_pa_a</t>
  </si>
  <si>
    <t>SRR1795535</t>
  </si>
  <si>
    <t>Xt_0.5hpf_pa_a</t>
  </si>
  <si>
    <t>SRR1795536</t>
  </si>
  <si>
    <t>Xt_1hpf_pa_a</t>
  </si>
  <si>
    <t>SRR1795537</t>
  </si>
  <si>
    <t>Xt_1.5hpf_pa_a</t>
  </si>
  <si>
    <t>SRR1795538</t>
  </si>
  <si>
    <t>Xt_2hpf_pa_a</t>
  </si>
  <si>
    <t>SRR1795539</t>
  </si>
  <si>
    <t>Xt_2.5hpf_pa_a</t>
  </si>
  <si>
    <t>SRR1795540</t>
  </si>
  <si>
    <t>Xt_3hpf_pa_a</t>
  </si>
  <si>
    <t>SRR1795541</t>
  </si>
  <si>
    <t>Xt_3.5hpf_pa_a</t>
  </si>
  <si>
    <t>SRR1795542</t>
  </si>
  <si>
    <t>Xt_4hpf_pa_a</t>
  </si>
  <si>
    <t>SRR1795543</t>
  </si>
  <si>
    <t>Xt_4.5hpf_pa_a</t>
  </si>
  <si>
    <t>SRR1795544</t>
  </si>
  <si>
    <t>Xt_5hpf_pa_a</t>
  </si>
  <si>
    <t>SRR1795545</t>
  </si>
  <si>
    <t>Xt_5.5hpf_pa_a</t>
  </si>
  <si>
    <t>SRR1795546</t>
  </si>
  <si>
    <t>Xt_6hpf_pa_a</t>
  </si>
  <si>
    <t>SRR1795547</t>
  </si>
  <si>
    <t>Xt_6.5hpf_pa_a</t>
  </si>
  <si>
    <t>SRR1795548</t>
  </si>
  <si>
    <t>Xt_7hpf_pa_a</t>
  </si>
  <si>
    <t>SRR1795549</t>
  </si>
  <si>
    <t>Xt_7.5hpf_pa_a</t>
  </si>
  <si>
    <t>SRR1795550</t>
  </si>
  <si>
    <t>Xt_8hpf_pa_a</t>
  </si>
  <si>
    <t>SRR1795551</t>
  </si>
  <si>
    <t>Xt_8.5hpf_pa_a</t>
  </si>
  <si>
    <t>SRR1795552</t>
  </si>
  <si>
    <t>Xt_9hpf_pa_a</t>
  </si>
  <si>
    <t>SRR1795553</t>
  </si>
  <si>
    <t>Xt_9.5hpf_pa_a</t>
  </si>
  <si>
    <t>SRR1795554</t>
  </si>
  <si>
    <t>Xt_10hpf_pa_a</t>
  </si>
  <si>
    <t>SRR1795555</t>
  </si>
  <si>
    <t>Xt_10.5hpf_pa_a</t>
  </si>
  <si>
    <t>SRR1795556</t>
  </si>
  <si>
    <t>Xt_11hpf_pa_a</t>
  </si>
  <si>
    <t>SRR1795557</t>
  </si>
  <si>
    <t>Xt_11.5hpf_pa_a</t>
  </si>
  <si>
    <t>SRR1795558</t>
  </si>
  <si>
    <t>Xt_12hpf_pa_a</t>
  </si>
  <si>
    <t>SRR1795559</t>
  </si>
  <si>
    <t>Xt_12.5hpf_pa_a</t>
  </si>
  <si>
    <t>SRR1795560</t>
  </si>
  <si>
    <t>Xt_13hpf_pa_a</t>
  </si>
  <si>
    <t>SRR1795561</t>
  </si>
  <si>
    <t>Xt_13.5hpf_pa_a</t>
  </si>
  <si>
    <t>SRR1795562</t>
  </si>
  <si>
    <t>Xt_14hpf_pa_a</t>
  </si>
  <si>
    <t>SRR1795563</t>
  </si>
  <si>
    <t>Xt_14.5hpf_pa_a</t>
  </si>
  <si>
    <t>SRR1795564</t>
  </si>
  <si>
    <t>Xt_15hpf_pa_a</t>
  </si>
  <si>
    <t>SRR1795565</t>
  </si>
  <si>
    <t>Xt_15.5hpf_pa_a</t>
  </si>
  <si>
    <t>SRR1795566</t>
  </si>
  <si>
    <t>Xt_16hpf_pa_a</t>
  </si>
  <si>
    <t>SRR1795567</t>
  </si>
  <si>
    <t>Xt_16.5hpf_pa_a</t>
  </si>
  <si>
    <t>SRR1795568</t>
  </si>
  <si>
    <t>Xt_17hpf_pa_a</t>
  </si>
  <si>
    <t>SRR1795569</t>
  </si>
  <si>
    <t>Xt_17.5hpf_pa_a</t>
  </si>
  <si>
    <t>SRR1795570</t>
  </si>
  <si>
    <t>Xt_18hpf_pa_a</t>
  </si>
  <si>
    <t>SRR1795571</t>
  </si>
  <si>
    <t>Xt_18.5hpf_pa_a</t>
  </si>
  <si>
    <t>SRR1795572</t>
  </si>
  <si>
    <t>Xt_19hpf_pa_a</t>
  </si>
  <si>
    <t>SRR1795573</t>
  </si>
  <si>
    <t>Xt_19.5hpf_pa_a</t>
  </si>
  <si>
    <t>SRR1795574</t>
  </si>
  <si>
    <t>Xt_20hpf_pa_a</t>
  </si>
  <si>
    <t>SRR1795575</t>
  </si>
  <si>
    <t>Xt_20.5hpf_pa_a</t>
  </si>
  <si>
    <t>SRR1795576</t>
  </si>
  <si>
    <t>Xt_21hpf_pa_a</t>
  </si>
  <si>
    <t>SRR1795577</t>
  </si>
  <si>
    <t>Xt_21.5hpf_pa_a</t>
  </si>
  <si>
    <t>SRR1795578</t>
  </si>
  <si>
    <t>Xt_22hpf_pa_a</t>
  </si>
  <si>
    <t>SRR1795579</t>
  </si>
  <si>
    <t>Xt_22.5hpf_pa_a</t>
  </si>
  <si>
    <t>SRR1795580</t>
  </si>
  <si>
    <t>Xt_23hpf_pa_a</t>
  </si>
  <si>
    <t>SRR1795581</t>
  </si>
  <si>
    <t>Xt_23.5hpf_pa_a</t>
  </si>
  <si>
    <t>SRR1795582</t>
  </si>
  <si>
    <t>Xt_24hpf_pa_a</t>
  </si>
  <si>
    <t>SRR1795583</t>
  </si>
  <si>
    <t>Xt_25hpf_pa_a</t>
  </si>
  <si>
    <t>SRR1795584</t>
  </si>
  <si>
    <t>Xt_26hpf_pa_a</t>
  </si>
  <si>
    <t>SRR1795585</t>
  </si>
  <si>
    <t>Xt_27hpf_pa_a</t>
  </si>
  <si>
    <t>SRR1795586</t>
  </si>
  <si>
    <t>Xt_28hpf_pa_a</t>
  </si>
  <si>
    <t>SRR1795587</t>
  </si>
  <si>
    <t>Xt_29hpf_pa_a</t>
  </si>
  <si>
    <t>SRR1795588</t>
  </si>
  <si>
    <t>Xt_30hpf_pa_a</t>
  </si>
  <si>
    <t>SRR1795589</t>
  </si>
  <si>
    <t>Xt_31hpf_pa_a</t>
  </si>
  <si>
    <t>SRR1795590</t>
  </si>
  <si>
    <t>Xt_32hpf_pa_a</t>
  </si>
  <si>
    <t>SRR1795591</t>
  </si>
  <si>
    <t>Xt_33hpf_pa_a</t>
  </si>
  <si>
    <t>SRR1795592</t>
  </si>
  <si>
    <t>Xt_34hpf_pa_a</t>
  </si>
  <si>
    <t>SRR1795593</t>
  </si>
  <si>
    <t>Xt_35hpf_pa_a</t>
  </si>
  <si>
    <t>SRR1795594</t>
  </si>
  <si>
    <t>Xt_36hpf_pa_a</t>
  </si>
  <si>
    <t>SRR1795595</t>
  </si>
  <si>
    <t>Xt_37hpf_pa_a</t>
  </si>
  <si>
    <t>SRR1795596</t>
  </si>
  <si>
    <t>Xt_38hpf_pa_a</t>
  </si>
  <si>
    <t>SRR1795597</t>
  </si>
  <si>
    <t>Xt_39hpf_pa_a</t>
  </si>
  <si>
    <t>SRR1795598</t>
  </si>
  <si>
    <t>Xt_40hpf_pa_a</t>
  </si>
  <si>
    <t>SRR1795599</t>
  </si>
  <si>
    <t>Xt_41hpf_pa_a</t>
  </si>
  <si>
    <t>SRR1795600</t>
  </si>
  <si>
    <t>Xt_42hpf_pa_a</t>
  </si>
  <si>
    <t>SRR1795601</t>
  </si>
  <si>
    <t>Xt_44hpf_pa_a</t>
  </si>
  <si>
    <t>SRR1795602</t>
  </si>
  <si>
    <t>Xt_45hpf_pa_a</t>
  </si>
  <si>
    <t>SRR1795603</t>
  </si>
  <si>
    <t>Xt_46hpf_pa_a</t>
  </si>
  <si>
    <t>SRR1795604</t>
  </si>
  <si>
    <t>Xt_47hpf_pa_a</t>
  </si>
  <si>
    <t>SRR1795605</t>
  </si>
  <si>
    <t>Xt_48hpf_pa_a</t>
  </si>
  <si>
    <t>SRR1795606</t>
  </si>
  <si>
    <t>Xt_49hpf_pa_a</t>
  </si>
  <si>
    <t>SRR1795607</t>
  </si>
  <si>
    <t>Xt_50hpf_pa_a</t>
  </si>
  <si>
    <t>SRR1795608</t>
  </si>
  <si>
    <t>Xt_51hpf_pa_a</t>
  </si>
  <si>
    <t>SRR1795609</t>
  </si>
  <si>
    <t>Xt_52hpf_pa_a</t>
  </si>
  <si>
    <t>SRR1795610</t>
  </si>
  <si>
    <t>Xt_53hpf_pa_a</t>
  </si>
  <si>
    <t>SRR1795611</t>
  </si>
  <si>
    <t>Xt_54hpf_pa_a</t>
  </si>
  <si>
    <t>SRR1795612</t>
  </si>
  <si>
    <t>Xt_55hpf_pa_a</t>
  </si>
  <si>
    <t>SRR1795613</t>
  </si>
  <si>
    <t>Xt_56hpf_pa_a</t>
  </si>
  <si>
    <t>SRR1795614</t>
  </si>
  <si>
    <t>Xt_57hpf_pa_a</t>
  </si>
  <si>
    <t>SRR1795615</t>
  </si>
  <si>
    <t>Xt_58hpf_pa_a</t>
  </si>
  <si>
    <t>SRR1795616</t>
  </si>
  <si>
    <t>Xt_59hpf_pa_a</t>
  </si>
  <si>
    <t>SRR1795617</t>
  </si>
  <si>
    <t>Xt_60hpf_pa_a</t>
  </si>
  <si>
    <t>SRR1795618</t>
  </si>
  <si>
    <t>Xt_61hpf_pa_a</t>
  </si>
  <si>
    <t>SRR1795619</t>
  </si>
  <si>
    <t>Xt_62hpf_pa_a</t>
  </si>
  <si>
    <t>SRR1795620</t>
  </si>
  <si>
    <t>Xt_63hpf_pa_a</t>
  </si>
  <si>
    <t>SRR1795621</t>
  </si>
  <si>
    <t>Xt_64hpf_pa_a</t>
  </si>
  <si>
    <t>SRR1795622</t>
  </si>
  <si>
    <t>Xt_65hpf_pa_a</t>
  </si>
  <si>
    <t>SRR1795623</t>
  </si>
  <si>
    <t>Xt_66hpf_pa_a</t>
  </si>
  <si>
    <t>SRR1795624</t>
  </si>
  <si>
    <t>Xt_11.5hpf_pa_b</t>
  </si>
  <si>
    <t>SRR1795625</t>
  </si>
  <si>
    <t>Xt_21.5hpf_pa_b</t>
  </si>
  <si>
    <t>SRR1795626</t>
  </si>
  <si>
    <t>Xt_30hpf_pa_b</t>
  </si>
  <si>
    <t>SRR1795627</t>
  </si>
  <si>
    <t>Xt_33hpf_pa_b</t>
  </si>
  <si>
    <t>SRR1795628</t>
  </si>
  <si>
    <t>Xt_52hpf_pa_b</t>
  </si>
  <si>
    <t>SRR1795629</t>
  </si>
  <si>
    <t>Xt_64hpf_pa_b</t>
  </si>
  <si>
    <t>SRR1795630</t>
  </si>
  <si>
    <t>Xt_0hpf_pa_b</t>
  </si>
  <si>
    <t>SRR1795679</t>
  </si>
  <si>
    <t>Xt_0.5hpf_pa_b</t>
  </si>
  <si>
    <t>SRR1795680</t>
  </si>
  <si>
    <t>Xt_1hpf_pa_b</t>
  </si>
  <si>
    <t>SRR1795681</t>
  </si>
  <si>
    <t>Xt_1.5hpf_pa_b</t>
  </si>
  <si>
    <t>SRR1795682</t>
  </si>
  <si>
    <t>Xt_2hpf_pa_b</t>
  </si>
  <si>
    <t>SRR1795683</t>
  </si>
  <si>
    <t>Xt_2.5hpf_pa_b</t>
  </si>
  <si>
    <t>SRR1795684</t>
  </si>
  <si>
    <t>Xt_3hpf_pa_b</t>
  </si>
  <si>
    <t>SRR1795685</t>
  </si>
  <si>
    <t>Xt_3.5hpf_pa_b</t>
  </si>
  <si>
    <t>SRR1795686</t>
  </si>
  <si>
    <t>Xt_4hpf_pa_b</t>
  </si>
  <si>
    <t>SRR1795687</t>
  </si>
  <si>
    <t>Xt_4.5hpf_pa_b</t>
  </si>
  <si>
    <t>SRR1795688</t>
  </si>
  <si>
    <t>Xt_5hpf_pa_b</t>
  </si>
  <si>
    <t>SRR1795689</t>
  </si>
  <si>
    <t>Xt_5.5hpf_pa_b</t>
  </si>
  <si>
    <t>SRR1795690</t>
  </si>
  <si>
    <t>Xt_6hpf_pa_b</t>
  </si>
  <si>
    <t>SRR1795691</t>
  </si>
  <si>
    <t>Xt_6.5hpf_pa_b</t>
  </si>
  <si>
    <t>SRR1795692</t>
  </si>
  <si>
    <t>Xt_7hpf_pa_b</t>
  </si>
  <si>
    <t>SRR1795693</t>
  </si>
  <si>
    <t>Xt_7.5hpf_pa_b</t>
  </si>
  <si>
    <t>SRR1795694</t>
  </si>
  <si>
    <t>Xt_8hpf_pa_b</t>
  </si>
  <si>
    <t>SRR1795695</t>
  </si>
  <si>
    <t>Xt_8.5hpf_pa_b</t>
  </si>
  <si>
    <t>SRR1795696</t>
  </si>
  <si>
    <t>Xt_9hpf_pa_b</t>
  </si>
  <si>
    <t>SRR1795697</t>
  </si>
  <si>
    <t>Xt_9.5hpf_pa_b</t>
  </si>
  <si>
    <t>SRR1795698</t>
  </si>
  <si>
    <t>Xt_11hpf_pa_b</t>
  </si>
  <si>
    <t>SRR1795701</t>
  </si>
  <si>
    <t>Xt_11.5hpf_pa_c</t>
  </si>
  <si>
    <t>SRR1795702</t>
  </si>
  <si>
    <t>Xt_12hpf_pa_b</t>
  </si>
  <si>
    <t>SRR1795703</t>
  </si>
  <si>
    <t>Xt_12.5hpf_pa_b</t>
  </si>
  <si>
    <t>SRR1795704</t>
  </si>
  <si>
    <t>Xt_13hpf_pa_b</t>
  </si>
  <si>
    <t>SRR1795705</t>
  </si>
  <si>
    <t>Xt_13.5hpf_pa_b</t>
  </si>
  <si>
    <t>SRR1795706</t>
  </si>
  <si>
    <t>Xt_14hpf_pa_b</t>
  </si>
  <si>
    <t>SRR1795707</t>
  </si>
  <si>
    <t>Xt_14.5hpf_pa_b</t>
  </si>
  <si>
    <t>SRR1795708</t>
  </si>
  <si>
    <t>Xt_15hpf_pa_b</t>
  </si>
  <si>
    <t>SRR1795709</t>
  </si>
  <si>
    <t>Xt_15.5hpf_pa_b</t>
  </si>
  <si>
    <t>SRR1795710</t>
  </si>
  <si>
    <t>Xt_16hpf_pa_b</t>
  </si>
  <si>
    <t>SRR1795711</t>
  </si>
  <si>
    <t>Xt_16.5hpf_pa_b</t>
  </si>
  <si>
    <t>SRR1795712</t>
  </si>
  <si>
    <t>Xt_17hpf_pa_b</t>
  </si>
  <si>
    <t>SRR1795713</t>
  </si>
  <si>
    <t>Xt_18.5hpf_pa_b</t>
  </si>
  <si>
    <t>SRR1795716</t>
  </si>
  <si>
    <t>Xt_19hpf_pa_b</t>
  </si>
  <si>
    <t>SRR1795717</t>
  </si>
  <si>
    <t>Xt_19.5hpf_pa_b</t>
  </si>
  <si>
    <t>SRR1795718</t>
  </si>
  <si>
    <t>Xt_20hpf_pa_b</t>
  </si>
  <si>
    <t>SRR1795719</t>
  </si>
  <si>
    <t>Xt_20.5hpf_pa_b</t>
  </si>
  <si>
    <t>SRR1795720</t>
  </si>
  <si>
    <t>Xt_21hpf_pa_b</t>
  </si>
  <si>
    <t>SRR1795721</t>
  </si>
  <si>
    <t>Xt_21.5hpf_pa_c</t>
  </si>
  <si>
    <t>SRR1795722</t>
  </si>
  <si>
    <t>Xt_22hpf_pa_b</t>
  </si>
  <si>
    <t>SRR1795723</t>
  </si>
  <si>
    <t>Xt_22.5hpf_pa_b</t>
  </si>
  <si>
    <t>SRR1795724</t>
  </si>
  <si>
    <t>Xt_23hpf_pa_b</t>
  </si>
  <si>
    <t>SRR1795725</t>
  </si>
  <si>
    <t>Xt_23.5hpf_pa_b</t>
  </si>
  <si>
    <t>SRR1795726</t>
  </si>
  <si>
    <t>Xt_24hpf_pa_b</t>
  </si>
  <si>
    <t>SRR1795727</t>
  </si>
  <si>
    <t>Xt_10hpf_pa_b</t>
  </si>
  <si>
    <t>SRR2972862</t>
  </si>
  <si>
    <t>Xt_10.5hpf_pa_b</t>
  </si>
  <si>
    <t>SRR2972863</t>
  </si>
  <si>
    <t>Xt_17.5hpf_pa_b</t>
  </si>
  <si>
    <t>SRR2972864</t>
  </si>
  <si>
    <t>Xt_18hpf_pa_b</t>
  </si>
  <si>
    <t>SRR2972865</t>
  </si>
  <si>
    <t>Sample ID</t>
  </si>
  <si>
    <t>Embr_HH6_a</t>
  </si>
  <si>
    <t>Embr_HH6_b</t>
  </si>
  <si>
    <t>Embr_HH16_b</t>
  </si>
  <si>
    <t>Embr_HH19_b</t>
  </si>
  <si>
    <t>Embr_HH28_b</t>
  </si>
  <si>
    <t>Embr_HH38_b</t>
  </si>
  <si>
    <t>Embr_HH16_a</t>
  </si>
  <si>
    <t>Embr_HH19_a</t>
  </si>
  <si>
    <t>Embr_HH28_a</t>
  </si>
  <si>
    <t>Embr_HH38_a</t>
  </si>
  <si>
    <t>BGI</t>
  </si>
  <si>
    <t>CNAG</t>
  </si>
  <si>
    <t>HS</t>
  </si>
  <si>
    <t>7 hpf</t>
  </si>
  <si>
    <t>11 hpf</t>
  </si>
  <si>
    <t>15 hpf</t>
  </si>
  <si>
    <t>18 hpf</t>
  </si>
  <si>
    <t>27 hpf</t>
  </si>
  <si>
    <t>36 hpf</t>
  </si>
  <si>
    <t>50 hpf</t>
  </si>
  <si>
    <t>8 hpf</t>
  </si>
  <si>
    <t>10 hpf</t>
  </si>
  <si>
    <t>21 hpf</t>
  </si>
  <si>
    <t>24 hpf</t>
  </si>
  <si>
    <t>Unfertilized eggs</t>
  </si>
  <si>
    <t>60 hpf</t>
  </si>
  <si>
    <t>Egg_b</t>
  </si>
  <si>
    <t>2 hpf</t>
  </si>
  <si>
    <t>6 hpf</t>
  </si>
  <si>
    <t>12 hpf</t>
  </si>
  <si>
    <t>16 hpf</t>
  </si>
  <si>
    <t>20 hpf</t>
  </si>
  <si>
    <t>26 hpf</t>
  </si>
  <si>
    <t>30 hpf</t>
  </si>
  <si>
    <t>48 hpf</t>
  </si>
  <si>
    <t>72 hpf</t>
  </si>
  <si>
    <t>2-4 cells</t>
  </si>
  <si>
    <t>1K cells</t>
  </si>
  <si>
    <t>Dome</t>
  </si>
  <si>
    <t>Shield</t>
  </si>
  <si>
    <t>Bud</t>
  </si>
  <si>
    <t>28 hpf</t>
  </si>
  <si>
    <t>5 dpf</t>
  </si>
  <si>
    <t>SRR519736</t>
  </si>
  <si>
    <t>7 dpf</t>
  </si>
  <si>
    <t>0 hpf</t>
  </si>
  <si>
    <t>0.5 hpf</t>
  </si>
  <si>
    <t>1 hpf</t>
  </si>
  <si>
    <t>1.5 hpf</t>
  </si>
  <si>
    <t>2.5 hpf</t>
  </si>
  <si>
    <t>3 hpf</t>
  </si>
  <si>
    <t>3.5 hpf</t>
  </si>
  <si>
    <t>4 hpf</t>
  </si>
  <si>
    <t>4.5 hpf</t>
  </si>
  <si>
    <t>5 hpf</t>
  </si>
  <si>
    <t>5.5 hpf</t>
  </si>
  <si>
    <t>6.5 hpf</t>
  </si>
  <si>
    <t>7.5 hpf</t>
  </si>
  <si>
    <t>8.5 hpf</t>
  </si>
  <si>
    <t>9 hpf</t>
  </si>
  <si>
    <t>9.5 hpf</t>
  </si>
  <si>
    <t>10.5 hpf</t>
  </si>
  <si>
    <t>11.5 hpf</t>
  </si>
  <si>
    <t>12.5 hpf</t>
  </si>
  <si>
    <t>13 hpf</t>
  </si>
  <si>
    <t>14.5 hpf</t>
  </si>
  <si>
    <t>13.5 hpf</t>
  </si>
  <si>
    <t>14 hpf</t>
  </si>
  <si>
    <t>15.5 hpf</t>
  </si>
  <si>
    <t>16.5 hpf</t>
  </si>
  <si>
    <t>17 hpf</t>
  </si>
  <si>
    <t>17.5 hpf</t>
  </si>
  <si>
    <t>18.5 hpf</t>
  </si>
  <si>
    <t>19 hpf</t>
  </si>
  <si>
    <t>19.5 hpf</t>
  </si>
  <si>
    <t>20.5 hpf</t>
  </si>
  <si>
    <t>21.5 hpf</t>
  </si>
  <si>
    <t>22 hpf</t>
  </si>
  <si>
    <t>22.5 hpf</t>
  </si>
  <si>
    <t>23 hpf</t>
  </si>
  <si>
    <t>23.5 hpf</t>
  </si>
  <si>
    <t>25 hpf</t>
  </si>
  <si>
    <t>29 hpf</t>
  </si>
  <si>
    <t>31 hpf</t>
  </si>
  <si>
    <t>32 hpf</t>
  </si>
  <si>
    <t>33 hpf</t>
  </si>
  <si>
    <t>34 hpf</t>
  </si>
  <si>
    <t>35 hpf</t>
  </si>
  <si>
    <t>37 hpf</t>
  </si>
  <si>
    <t>38 hpf</t>
  </si>
  <si>
    <t>39 hpf</t>
  </si>
  <si>
    <t>40 hpf</t>
  </si>
  <si>
    <t>41 hpf</t>
  </si>
  <si>
    <t>42 hpf</t>
  </si>
  <si>
    <t>44 hpf</t>
  </si>
  <si>
    <t>45 hpf</t>
  </si>
  <si>
    <t>46 hpf</t>
  </si>
  <si>
    <t>47 hpf</t>
  </si>
  <si>
    <t>49 hpf</t>
  </si>
  <si>
    <t>51 hpf</t>
  </si>
  <si>
    <t>52 hpf</t>
  </si>
  <si>
    <t>53 hpf</t>
  </si>
  <si>
    <t>54 hpf</t>
  </si>
  <si>
    <t>55 hpf</t>
  </si>
  <si>
    <t>56 hpf</t>
  </si>
  <si>
    <t>57 hpf</t>
  </si>
  <si>
    <t>58 hpf</t>
  </si>
  <si>
    <t>59 hpf</t>
  </si>
  <si>
    <t>61 hpf</t>
  </si>
  <si>
    <t>62 hpf</t>
  </si>
  <si>
    <t>63 hpf</t>
  </si>
  <si>
    <t>64 hpf</t>
  </si>
  <si>
    <t>65 hpf</t>
  </si>
  <si>
    <t>66 hpf</t>
  </si>
  <si>
    <t>Embr_Stage24_26</t>
  </si>
  <si>
    <t>Embr_St11_a</t>
  </si>
  <si>
    <t>Embr_St11_b</t>
  </si>
  <si>
    <t>Embr_St11_c</t>
  </si>
  <si>
    <t>Embr_St13_a</t>
  </si>
  <si>
    <t>Embr_St13_b</t>
  </si>
  <si>
    <t>Embr_St13_c</t>
  </si>
  <si>
    <t>Embr_St16_a</t>
  </si>
  <si>
    <t>Embr_St16_b</t>
  </si>
  <si>
    <t>Embr_St16_c</t>
  </si>
  <si>
    <t>Embr_St19_a</t>
  </si>
  <si>
    <t>Embr_St19_b</t>
  </si>
  <si>
    <t>Embr_St19_c</t>
  </si>
  <si>
    <t>Embr_St25_a</t>
  </si>
  <si>
    <t>Embr_St25_b</t>
  </si>
  <si>
    <t>Embr_St25_c</t>
  </si>
  <si>
    <t>Embr_St32_a</t>
  </si>
  <si>
    <t>Embr_St32_b</t>
  </si>
  <si>
    <t>Embr_St32_c</t>
  </si>
  <si>
    <t>SRR519720</t>
  </si>
  <si>
    <t>SRR519721</t>
  </si>
  <si>
    <t>Embr_48hpf_d</t>
  </si>
  <si>
    <t>Embr_5dpf_c</t>
  </si>
  <si>
    <t>ERR022482</t>
  </si>
  <si>
    <t>ERR022483</t>
  </si>
  <si>
    <t>Egg_c</t>
  </si>
  <si>
    <t>2-4cell_Pauli_a</t>
  </si>
  <si>
    <t>2-4cell_Pauli_b</t>
  </si>
  <si>
    <t>1Kcell_Pauli_a</t>
  </si>
  <si>
    <t>1Kcell_Pauli_b</t>
  </si>
  <si>
    <t>Dome_Pauli_a</t>
  </si>
  <si>
    <t>Dome_Pauli_b</t>
  </si>
  <si>
    <t>Shield_Pauli_a</t>
  </si>
  <si>
    <t>Shield_Pauli_b</t>
  </si>
  <si>
    <t>Shield_Pauli_c</t>
  </si>
  <si>
    <t>Bud_Pauli_a</t>
  </si>
  <si>
    <t>Embr_28hpf_Pauli_a</t>
  </si>
  <si>
    <t>Embr_28hpf_Pauli_b</t>
  </si>
  <si>
    <t>Embr_48hpf_Pauli_a</t>
  </si>
  <si>
    <t>Embr_48hpf_Pauli_b</t>
  </si>
  <si>
    <t>Embr_48hpf_c</t>
  </si>
  <si>
    <t>Embr_5dpf_Pauli_a</t>
  </si>
  <si>
    <t>Embr_5dpf_Pauli_b</t>
  </si>
  <si>
    <t>Bud_Pauli_b</t>
  </si>
  <si>
    <t>SRR1524246</t>
  </si>
  <si>
    <t>Embr_48hpf_f</t>
  </si>
  <si>
    <t>SRR2013982</t>
  </si>
  <si>
    <t>SRR2013983</t>
  </si>
  <si>
    <t>SRR2013984</t>
  </si>
  <si>
    <t>ERR022487</t>
  </si>
  <si>
    <t>ERR003998</t>
  </si>
  <si>
    <t>Embr_48hpf_e</t>
  </si>
  <si>
    <t>SRR1291414</t>
  </si>
  <si>
    <t>SRR1291415</t>
  </si>
  <si>
    <t>SRR1291416</t>
  </si>
  <si>
    <t>SRR630464</t>
  </si>
  <si>
    <t>SRR630466</t>
  </si>
  <si>
    <t>SRR630468</t>
  </si>
  <si>
    <t>SRR630470</t>
  </si>
  <si>
    <t>Embr_5dpf_d</t>
  </si>
  <si>
    <t>Embr_7dpf_a</t>
  </si>
  <si>
    <t>Embr_7dpf_b</t>
  </si>
  <si>
    <t>Embr_7dpf_c</t>
  </si>
  <si>
    <t>SRR519733</t>
  </si>
  <si>
    <t>SRR519734</t>
  </si>
  <si>
    <t>Pre-metamorphic larva</t>
  </si>
  <si>
    <t>Heart</t>
  </si>
  <si>
    <t>Muscle_a</t>
  </si>
  <si>
    <t>Brain_b</t>
  </si>
  <si>
    <t>Eye</t>
  </si>
  <si>
    <t>Gills_a</t>
  </si>
  <si>
    <t>Intestine_a</t>
  </si>
  <si>
    <t>Intestine_b</t>
  </si>
  <si>
    <t>Kidney_a</t>
  </si>
  <si>
    <t>Kidney_b</t>
  </si>
  <si>
    <t>Kidney</t>
  </si>
  <si>
    <t>Testis_a</t>
  </si>
  <si>
    <t>Not used for annotation</t>
  </si>
  <si>
    <t>PRJNA252774</t>
  </si>
  <si>
    <t>PMID: 26774488</t>
  </si>
  <si>
    <t xml:space="preserve"> PRJEB9627</t>
  </si>
  <si>
    <t>Adipose_Breast</t>
  </si>
  <si>
    <t>Adrenal</t>
  </si>
  <si>
    <t>Amnion</t>
  </si>
  <si>
    <t>Chorion</t>
  </si>
  <si>
    <t>CL_Gm12878</t>
  </si>
  <si>
    <t>CL_K562</t>
  </si>
  <si>
    <t>Colon</t>
  </si>
  <si>
    <t>Decidua</t>
  </si>
  <si>
    <t>Endothelium</t>
  </si>
  <si>
    <t>EpithelialCells</t>
  </si>
  <si>
    <t>ESC_HES2</t>
  </si>
  <si>
    <t>Lung</t>
  </si>
  <si>
    <t>Melanocytes</t>
  </si>
  <si>
    <t>Placenta</t>
  </si>
  <si>
    <t>Prostate</t>
  </si>
  <si>
    <t>Thyroid</t>
  </si>
  <si>
    <t>WBC_MC</t>
  </si>
  <si>
    <t>CL_3T3</t>
  </si>
  <si>
    <t>CL_CH12</t>
  </si>
  <si>
    <t>CL_MEL</t>
  </si>
  <si>
    <t>Embr_4C</t>
  </si>
  <si>
    <t>Embr_8C</t>
  </si>
  <si>
    <t>ESC_CGR8</t>
  </si>
  <si>
    <t>ESC_D3</t>
  </si>
  <si>
    <t>ESC_J1</t>
  </si>
  <si>
    <t>ESC_OS25_TT2</t>
  </si>
  <si>
    <t>ESC_v65</t>
  </si>
  <si>
    <t>FatPad_MammGland</t>
  </si>
  <si>
    <t>Retina_Eye</t>
  </si>
  <si>
    <t>Frontal_Gyrus_old</t>
  </si>
  <si>
    <t>PMID: 23340839</t>
  </si>
  <si>
    <t>SRR090441</t>
  </si>
  <si>
    <t>hs, 76nt, s4, ctx</t>
  </si>
  <si>
    <t>Compiled in Irimia et al, Cell 2014</t>
  </si>
  <si>
    <t>SRR090442</t>
  </si>
  <si>
    <t>hs, 76nt, s7, ctx</t>
  </si>
  <si>
    <t>SRR111901</t>
  </si>
  <si>
    <t>hs, 100nt, s8 ctx</t>
  </si>
  <si>
    <t>SRR112672</t>
  </si>
  <si>
    <t>hs, 76nt, s17, ctx</t>
  </si>
  <si>
    <t>SRR112674</t>
  </si>
  <si>
    <t>hs, 76nt, s19, ctx</t>
  </si>
  <si>
    <t>Frontal_Gyrus_young</t>
  </si>
  <si>
    <t>SRR090440</t>
  </si>
  <si>
    <t>hs, 76nt, s1, ctx</t>
  </si>
  <si>
    <t>SRR107727</t>
  </si>
  <si>
    <t>hs, 100nt, s1, ctx</t>
  </si>
  <si>
    <t>SRR112600</t>
  </si>
  <si>
    <t>hs, 76nt, s15, ctx</t>
  </si>
  <si>
    <t>SRR111895</t>
  </si>
  <si>
    <t>hs, 100nt, s2 ctx</t>
  </si>
  <si>
    <t>SRR111896</t>
  </si>
  <si>
    <t>hs, 100nt, s3 ctx</t>
  </si>
  <si>
    <t>SRR111897</t>
  </si>
  <si>
    <t>hs, 100nt, s4, ctx</t>
  </si>
  <si>
    <t>SRR111898</t>
  </si>
  <si>
    <t>hs, 100nt, s5 ctx</t>
  </si>
  <si>
    <t>SRR111899</t>
  </si>
  <si>
    <t>hs, 100nt, s6, ctx</t>
  </si>
  <si>
    <t>SRR111900</t>
  </si>
  <si>
    <t>hs, 100nt, s7, ctx</t>
  </si>
  <si>
    <t>Whole_Brain</t>
  </si>
  <si>
    <t>PRJEB2445</t>
  </si>
  <si>
    <t>ERR030882</t>
  </si>
  <si>
    <t>Caucasian, female, 77 years, HCT20160</t>
  </si>
  <si>
    <t>ERR030890</t>
  </si>
  <si>
    <t>Sup_Temporal_Gyrus</t>
  </si>
  <si>
    <t>PMID:22558445</t>
  </si>
  <si>
    <t>ERR103421</t>
  </si>
  <si>
    <t>Non-diseased, 50 year, male, C01</t>
  </si>
  <si>
    <t>ERR103425</t>
  </si>
  <si>
    <t>Non-diseased, 38 year, male C06</t>
  </si>
  <si>
    <t>ERR103426</t>
  </si>
  <si>
    <t>Non-diseased, 73 year, male C10</t>
  </si>
  <si>
    <t>PMID: 22558445</t>
  </si>
  <si>
    <t>ERR103427</t>
  </si>
  <si>
    <t>Non-diseased, 28 year, male C23</t>
  </si>
  <si>
    <t>ERR103428</t>
  </si>
  <si>
    <t>Non-diseased, 19 year, male C25</t>
  </si>
  <si>
    <t>ERR103429</t>
  </si>
  <si>
    <t>Non-diseased, 39 year, male C26</t>
  </si>
  <si>
    <t>Cerebellum</t>
  </si>
  <si>
    <t>PMID: 22012392</t>
  </si>
  <si>
    <t>SRR306844</t>
  </si>
  <si>
    <t>CerebellumP, hsa cb F 1</t>
  </si>
  <si>
    <t>SRR306845</t>
  </si>
  <si>
    <t>CerebellumP, hsa cb M 1</t>
  </si>
  <si>
    <t>SRR306846</t>
  </si>
  <si>
    <t>SRR111935</t>
  </si>
  <si>
    <t>Cerebellum_b,  hs, 76nt, s8, ctx</t>
  </si>
  <si>
    <t>SRR111936</t>
  </si>
  <si>
    <t>Cerebellum_b, hs, 76nt, s11, ctx</t>
  </si>
  <si>
    <t>SRR111937</t>
  </si>
  <si>
    <t>Cerebellum_b, hs, 76nt, s14, ctx</t>
  </si>
  <si>
    <t>SRR112601</t>
  </si>
  <si>
    <t>Cerebellum_b, hs, 76nt, s16, ctx</t>
  </si>
  <si>
    <t>SRR112673</t>
  </si>
  <si>
    <t>Cerebellum_b, hs, 76nt, s18, ctx</t>
  </si>
  <si>
    <t>SRR112675</t>
  </si>
  <si>
    <t>Cerebellum_b, hs, 76nt, s20, ctx</t>
  </si>
  <si>
    <t>Cortex</t>
  </si>
  <si>
    <t>SRR306838</t>
  </si>
  <si>
    <t>Female 1, 42 years, frontal cortex</t>
  </si>
  <si>
    <t>SRR306839</t>
  </si>
  <si>
    <t>Male 3, 63 years, frontal cortex</t>
  </si>
  <si>
    <t>SRR306840</t>
  </si>
  <si>
    <t>Male 1, 68 years, prefrontal cortex</t>
  </si>
  <si>
    <t>SRR306841</t>
  </si>
  <si>
    <t>Male 2, 48 years, prefrontal cortex</t>
  </si>
  <si>
    <t>SRR306842</t>
  </si>
  <si>
    <t>Male 4, 56 years, prefrontal cortex</t>
  </si>
  <si>
    <t>SRR306843</t>
  </si>
  <si>
    <t>Male 5, 24 years, temporal lobe</t>
  </si>
  <si>
    <t>http://vastdb.crg.eu/samples/Cortex_BA9_a-49.fq.gz</t>
  </si>
  <si>
    <t>Endoc cortex individual 1</t>
  </si>
  <si>
    <t>http://vastdb.crg.eu/samples/Cortex_BA9_b-49.fq.gz</t>
  </si>
  <si>
    <t>Endoc cortex individual 2</t>
  </si>
  <si>
    <t>http://vastdb.crg.eu/samples/Cortex_EC_a-49.fq.gz</t>
  </si>
  <si>
    <t>Endoc cortex individual 3</t>
  </si>
  <si>
    <t>http://vastdb.crg.eu/samples/Cortex_EC_b-49.fq.gz</t>
  </si>
  <si>
    <t>BA9 area individual 1</t>
  </si>
  <si>
    <t>http://vastdb.crg.eu/samples/Cortex_EC_c-49.fq.gz</t>
  </si>
  <si>
    <t>BA9 area individual 2</t>
  </si>
  <si>
    <t>ERR030886</t>
  </si>
  <si>
    <t>Male, 77 years, caucasian</t>
  </si>
  <si>
    <t>ERR030894</t>
  </si>
  <si>
    <t>SRR306847</t>
  </si>
  <si>
    <t>Female 1, 57 years</t>
  </si>
  <si>
    <t>SRR306848</t>
  </si>
  <si>
    <t>Male 1, 29 years</t>
  </si>
  <si>
    <t>SRR306849</t>
  </si>
  <si>
    <t>SRR306850</t>
  </si>
  <si>
    <t>Male 2, 73 years</t>
  </si>
  <si>
    <t>ERR030876</t>
  </si>
  <si>
    <t>ERR030899</t>
  </si>
  <si>
    <t>PMID: 21317363, GEO: GSM641422</t>
  </si>
  <si>
    <t>SRR087770</t>
  </si>
  <si>
    <t>Human Skeletal Muscle Total RNA (Ambion). Sample: Muscle 1</t>
  </si>
  <si>
    <t>SRR087771</t>
  </si>
  <si>
    <t>SRR087772</t>
  </si>
  <si>
    <t>PMID: 21317363, GEO: GSM641423</t>
  </si>
  <si>
    <t>SRR087773</t>
  </si>
  <si>
    <t>Human Skeletal Muscle Total RNA (Ambion). Sample: Muscle 2</t>
  </si>
  <si>
    <t>SRR087774</t>
  </si>
  <si>
    <t>SRR087775</t>
  </si>
  <si>
    <t>SRR087776</t>
  </si>
  <si>
    <t>PMID: 21317363, GEO: GSM641424</t>
  </si>
  <si>
    <t>SRR087777</t>
  </si>
  <si>
    <t>Human Skeletal Muscle Total RNA (Ambion). Sample: Muscle 3</t>
  </si>
  <si>
    <t>SRR087778</t>
  </si>
  <si>
    <t>SRR087779</t>
  </si>
  <si>
    <t>PMID: 21317363, GEO: GSM641425</t>
  </si>
  <si>
    <t>SRR087780</t>
  </si>
  <si>
    <t>Human Skeletal Muscle Total RNA (Ambion). Sample: Muscle 4</t>
  </si>
  <si>
    <t>SRR087781</t>
  </si>
  <si>
    <t>SRR094946</t>
  </si>
  <si>
    <t>SRR094947</t>
  </si>
  <si>
    <t>ESC_H1_a</t>
  </si>
  <si>
    <t>Embryonic stem cells</t>
  </si>
  <si>
    <t>GEO: GSM572173</t>
  </si>
  <si>
    <t>SRR065492</t>
  </si>
  <si>
    <t>Myers_H1-hESC_cell_1x75D_ilNA_1, Male</t>
  </si>
  <si>
    <t>SRR065493</t>
  </si>
  <si>
    <t>GEO: GSM591680</t>
  </si>
  <si>
    <t>SRR065526</t>
  </si>
  <si>
    <t>Myers_H1-hESC_cell_1x75D_ilNA_2, Male</t>
  </si>
  <si>
    <t>GEO: GSM591658</t>
  </si>
  <si>
    <t>SRR065504</t>
  </si>
  <si>
    <t>Myers_H1-hESC_cell_2x75_200_1, Male</t>
  </si>
  <si>
    <t>SRR066678</t>
  </si>
  <si>
    <t>ESC_H1_b</t>
  </si>
  <si>
    <t>PMID: 20944595</t>
  </si>
  <si>
    <t>SRR031628</t>
  </si>
  <si>
    <t>Non-tumor RNA sample from Embryo ICM of a human male</t>
  </si>
  <si>
    <t>SRR031629</t>
  </si>
  <si>
    <t>SRR031630</t>
  </si>
  <si>
    <t>SRR031631</t>
  </si>
  <si>
    <t>SRR031632</t>
  </si>
  <si>
    <t>SRR031633</t>
  </si>
  <si>
    <t>SRR031634</t>
  </si>
  <si>
    <t>PMID: 25409824</t>
  </si>
  <si>
    <t>SRR307911</t>
  </si>
  <si>
    <t>CshlLong_RnaSeq_H1-hESC_cell_longPolyA</t>
  </si>
  <si>
    <t>SRR307912</t>
  </si>
  <si>
    <t>ESC_H1_c</t>
  </si>
  <si>
    <t>GEO: GSM915328</t>
  </si>
  <si>
    <t>SRR488684</t>
  </si>
  <si>
    <t>H1_RNA_r1</t>
  </si>
  <si>
    <t>ESC_H1_d</t>
  </si>
  <si>
    <t>GEO: GSM915329</t>
  </si>
  <si>
    <t>SRR488685</t>
  </si>
  <si>
    <t>H1_RNA_r2</t>
  </si>
  <si>
    <t>ESC_H9_a</t>
  </si>
  <si>
    <t>PMID: 21924763, GEO: GSM767949</t>
  </si>
  <si>
    <t>SRR345211</t>
  </si>
  <si>
    <t>H9 hESCs, ESC_H9a</t>
  </si>
  <si>
    <t>SRR345212</t>
  </si>
  <si>
    <t>SRR345213</t>
  </si>
  <si>
    <t>PMID: 21324177, GEO: GSM601406</t>
  </si>
  <si>
    <t>SRR067388</t>
  </si>
  <si>
    <t>H9 hESCs, ESC_H9c, GSM601406: h9_pAplus_1</t>
  </si>
  <si>
    <t>PMID: 21324177, GEO: GSM601407</t>
  </si>
  <si>
    <t>SRR067389</t>
  </si>
  <si>
    <t xml:space="preserve">H9 hESCs, ESC_H9c, GSM601407: h9_pAplus_2 </t>
  </si>
  <si>
    <t>PMID: 21324177, GEO: GSM601408</t>
  </si>
  <si>
    <t>SRR067390</t>
  </si>
  <si>
    <t xml:space="preserve">H9 hESCs, ESC_H9c, GSM601408: h9_pAplus_3 </t>
  </si>
  <si>
    <t>ESC_H9_b</t>
  </si>
  <si>
    <t>PMID: 23334669. GEO: GSM978784</t>
  </si>
  <si>
    <t>SRR529646</t>
  </si>
  <si>
    <t>H9 XIST+, ESC_H9d_p</t>
  </si>
  <si>
    <t>PMID: 23334669. GEO: GSM978785</t>
  </si>
  <si>
    <t>SRR529647</t>
  </si>
  <si>
    <t>H9 XIST-, ESC_H9d_n</t>
  </si>
  <si>
    <t>PMID: 22042643, GEO: GSM634760</t>
  </si>
  <si>
    <t>SRR094594</t>
  </si>
  <si>
    <t>Human ES cells replicate 2 - mRNA run 1</t>
  </si>
  <si>
    <t>PMID: 22042643, GEO: GSM634761</t>
  </si>
  <si>
    <t>SRR094595</t>
  </si>
  <si>
    <t>Human ES cells replicate 2 - mRNA run 2</t>
  </si>
  <si>
    <t>PMID: 22042643, GEO: GSM634762</t>
  </si>
  <si>
    <t>SRR094596</t>
  </si>
  <si>
    <t>Human ES cells replicate 2 - mRNA run 3</t>
  </si>
  <si>
    <t>PMID: 22042643, GEO: GSM634763</t>
  </si>
  <si>
    <t>SRR094597</t>
  </si>
  <si>
    <t>Human ES cells replicate 2 - mRNA run 4</t>
  </si>
  <si>
    <t>PMID: 22042643, GEO: GSM634764</t>
  </si>
  <si>
    <t>SRR094598</t>
  </si>
  <si>
    <t>Human ES cells replicate 2 - mRNA run 5</t>
  </si>
  <si>
    <t>PMID: 22042643, GEO: GSM634765</t>
  </si>
  <si>
    <t>SRR094599</t>
  </si>
  <si>
    <t>Human ES cells replicate 2 - mRNA run 6</t>
  </si>
  <si>
    <t>PMID: 22042643, GEO: GSM634766</t>
  </si>
  <si>
    <t>SRR094600</t>
  </si>
  <si>
    <t>Human ES cells replicate 2 - mRNA run 7</t>
  </si>
  <si>
    <t>iPS_a</t>
  </si>
  <si>
    <t>iPSC</t>
  </si>
  <si>
    <t>PMID: 21915259, GEO: GSM808734</t>
  </si>
  <si>
    <t>SRR350717</t>
  </si>
  <si>
    <t>iPSa, iPS1-C3 day 0</t>
  </si>
  <si>
    <t>PMID: 23160490 GEO: GSM1023087</t>
  </si>
  <si>
    <t>SRR597912</t>
  </si>
  <si>
    <t>RNA H1, i; Homo sapiens; RNA-Seq</t>
  </si>
  <si>
    <t>iPS_b</t>
  </si>
  <si>
    <t>PMID: 23160490, GEO: GSM1023070</t>
  </si>
  <si>
    <t>SRR597895</t>
  </si>
  <si>
    <t>RNA 03-03, i4; Homo sapiens; RNA-Seq</t>
  </si>
  <si>
    <t>Placenta_Epith</t>
  </si>
  <si>
    <t>Placenta epithelium</t>
  </si>
  <si>
    <t>GEO: GSM984604</t>
  </si>
  <si>
    <t>SRR545685</t>
  </si>
  <si>
    <t>CSHL_RnaSeq_HPIEpC_cell_total (superseded by GSE78617)</t>
  </si>
  <si>
    <t>SRR545686</t>
  </si>
  <si>
    <t>Epithelial Cells</t>
  </si>
  <si>
    <t>GEO: GSM984621</t>
  </si>
  <si>
    <t>SRR545723</t>
  </si>
  <si>
    <t>CSHL_RnaSeq_HMEpC_cell_total (superseded by GSE78616)</t>
  </si>
  <si>
    <t>HFDPC</t>
  </si>
  <si>
    <t>Hair Follicle Dermal Papilla Cells</t>
  </si>
  <si>
    <t>GEO: GSM981258</t>
  </si>
  <si>
    <t>SRR534326</t>
  </si>
  <si>
    <t>CSHL_RnaSeq_HFDPC_cell_total (superseded by GSE78606)</t>
  </si>
  <si>
    <t>SRR534327</t>
  </si>
  <si>
    <t>Cell Line</t>
  </si>
  <si>
    <t>GEO: GSM958729</t>
  </si>
  <si>
    <t>SRR521457</t>
  </si>
  <si>
    <t>Caltech_RnaSeq_K562_2x75_200</t>
  </si>
  <si>
    <t>SRR521458</t>
  </si>
  <si>
    <t>SRR521459</t>
  </si>
  <si>
    <t>SRR521460</t>
  </si>
  <si>
    <t>SRR521461</t>
  </si>
  <si>
    <t>SRR521462</t>
  </si>
  <si>
    <t>SRR521463</t>
  </si>
  <si>
    <t>SRR521464</t>
  </si>
  <si>
    <t>SRR521465</t>
  </si>
  <si>
    <t>CL_HeLa</t>
  </si>
  <si>
    <t>PMID: 23739326, GEO: GSM1105745</t>
  </si>
  <si>
    <t>SRR797056</t>
  </si>
  <si>
    <t>HeLa nt_control</t>
  </si>
  <si>
    <t>CL_293T</t>
  </si>
  <si>
    <t>PMID: 23739326, GEO: GSM1105743</t>
  </si>
  <si>
    <t>SRR797054</t>
  </si>
  <si>
    <t>293T nt_control</t>
  </si>
  <si>
    <t>CL_MB231</t>
  </si>
  <si>
    <t>PMID: 22354987</t>
  </si>
  <si>
    <t>SRR436886</t>
  </si>
  <si>
    <t>RNA-Seq, ESRP knockdown and overexpression data. Control sample</t>
  </si>
  <si>
    <t>CL_PNT2</t>
  </si>
  <si>
    <t>SRR436884</t>
  </si>
  <si>
    <t>ESRP KD and OE</t>
  </si>
  <si>
    <t>GEO: GSM958728</t>
  </si>
  <si>
    <t>SRR521447</t>
  </si>
  <si>
    <t>Caltech_RnaSeq_GM12878_2x75_200</t>
  </si>
  <si>
    <t>SRR521448</t>
  </si>
  <si>
    <t>SRR521449</t>
  </si>
  <si>
    <t>SRR521450</t>
  </si>
  <si>
    <t>SRR521451</t>
  </si>
  <si>
    <t>SRR521452</t>
  </si>
  <si>
    <t>SRR521453</t>
  </si>
  <si>
    <t>SRR521454</t>
  </si>
  <si>
    <t>SRR521455</t>
  </si>
  <si>
    <t>SRR521456</t>
  </si>
  <si>
    <t>Neuroblastoma</t>
  </si>
  <si>
    <t>GEO: GSM765395</t>
  </si>
  <si>
    <t>SRR315315</t>
  </si>
  <si>
    <t>CshlLong_RnaSeq_SK-N-SH_RA_cell_longPolyA</t>
  </si>
  <si>
    <t>SRR315316</t>
  </si>
  <si>
    <t>GEO: GSM984616</t>
  </si>
  <si>
    <t>SRR545714</t>
  </si>
  <si>
    <t>Epidermal Melanocytes from two individuals, NHEM</t>
  </si>
  <si>
    <t>Fibroblasts</t>
  </si>
  <si>
    <t>76-64</t>
  </si>
  <si>
    <t>-PE</t>
  </si>
  <si>
    <t>PMID: 21890647, GEO: GSM759890</t>
  </si>
  <si>
    <t>SRR309267</t>
  </si>
  <si>
    <t>RNA-Seq Lung Fibroblasts batch1, sample 1</t>
  </si>
  <si>
    <t>PMID: 21890647, GEO: GSM759891</t>
  </si>
  <si>
    <t>SRR309268</t>
  </si>
  <si>
    <t>RNA-Seq Lung Fibroblasts batch1, sample 2</t>
  </si>
  <si>
    <t>SRR309269</t>
  </si>
  <si>
    <t>RNA-Seq Foreskin Fibroblasts</t>
  </si>
  <si>
    <t>PMID: 21890647, GEO: GSM759893</t>
  </si>
  <si>
    <t>SRR309270</t>
  </si>
  <si>
    <t>RNA-Seq Lung Fibroblasts batch 3</t>
  </si>
  <si>
    <t>http://vastdb.crg.eu/samples/Fibr2a-50.fq.gz</t>
  </si>
  <si>
    <t>http://vastdb.crg.eu/samples/Fibr2b-50.fq.gz</t>
  </si>
  <si>
    <t>Adipose and Breast</t>
  </si>
  <si>
    <t>ERR030880</t>
  </si>
  <si>
    <t>Caucasian, 73 years, female, HCT20158</t>
  </si>
  <si>
    <t>ERR030888</t>
  </si>
  <si>
    <t>ERR030883</t>
  </si>
  <si>
    <t>Caucasian, 29 years, female, HCT20161</t>
  </si>
  <si>
    <t>ERR030891</t>
  </si>
  <si>
    <t>ERR030881</t>
  </si>
  <si>
    <t>Caucasian, 60 years, male, HCT20159</t>
  </si>
  <si>
    <t>ERR030889</t>
  </si>
  <si>
    <t>PMID: 22448651</t>
  </si>
  <si>
    <t>SRR635193</t>
  </si>
  <si>
    <t>pooled amnion from 5 pooled placentas with term (≥ 37 weeks of gestation) deliveries with spontaneous onset of labor</t>
  </si>
  <si>
    <t>SRR638932</t>
  </si>
  <si>
    <t>SRR638936</t>
  </si>
  <si>
    <t>pooled chorion from 5 pooled placentas with term (≥ 37 weeks of gestation) deliveries with spontaneous onset of labor</t>
  </si>
  <si>
    <t>SRR638941</t>
  </si>
  <si>
    <t>ERR030884</t>
  </si>
  <si>
    <t>Caucasian, 68 years, female, HCT20162</t>
  </si>
  <si>
    <t>ERR030892</t>
  </si>
  <si>
    <t>SRR638937</t>
  </si>
  <si>
    <t>decidua from 5 pooled placentas with term (≥ 37 weeks of gestation) deliveries with spontaneous onset of labor</t>
  </si>
  <si>
    <t>SRR638939</t>
  </si>
  <si>
    <t>Endometrium</t>
  </si>
  <si>
    <t>PMID:25640180, 21946353, GEO: GSM761685</t>
  </si>
  <si>
    <t>SRR309129</t>
  </si>
  <si>
    <t>Endometrial stromal cells (ESC)</t>
  </si>
  <si>
    <t>PMID:25640180, 21946353, GEO: GSM761684</t>
  </si>
  <si>
    <t>SRR309128</t>
  </si>
  <si>
    <t>GEO: GSM984618</t>
  </si>
  <si>
    <t>SRR545718</t>
  </si>
  <si>
    <t>CSHL_RnaSeq_HAoEC_cell_total</t>
  </si>
  <si>
    <t>GEO: GSM984613</t>
  </si>
  <si>
    <t>SRR545707</t>
  </si>
  <si>
    <t>CSHL_RnaSeq_HSaVEC_cell_total</t>
  </si>
  <si>
    <t>GLS_cells</t>
  </si>
  <si>
    <t>Various primary cells</t>
  </si>
  <si>
    <t>PMID: 21289626, GEO: GSM1010946</t>
  </si>
  <si>
    <t>SRR577579</t>
  </si>
  <si>
    <t>Lung_cells, STL002, Caucasian, female, 30 years, iron deficiency, bipolar disease</t>
  </si>
  <si>
    <t>SRR577580</t>
  </si>
  <si>
    <t>SRR577581</t>
  </si>
  <si>
    <t>SRR577582</t>
  </si>
  <si>
    <t>PMID: 21289626, GEO: GSM1010960</t>
  </si>
  <si>
    <t>SRR577583</t>
  </si>
  <si>
    <t>Gastric_cells, STL003, Caucasian, male, 34 years, polysubstance abuse</t>
  </si>
  <si>
    <t>SRR577584</t>
  </si>
  <si>
    <t>SRR577585</t>
  </si>
  <si>
    <t>SRR577586</t>
  </si>
  <si>
    <t>PMID: 21289626, GEO: GSM1010976</t>
  </si>
  <si>
    <t>SRR577599</t>
  </si>
  <si>
    <t>Spleen_cells, STL003, Caucasian, male, 34 years, polysubstance abuse</t>
  </si>
  <si>
    <t>SRR577600</t>
  </si>
  <si>
    <t>SRR577601</t>
  </si>
  <si>
    <t>SRR577602</t>
  </si>
  <si>
    <t>ERR030885</t>
  </si>
  <si>
    <t>HCT20142, Caucasian, female, 60 years</t>
  </si>
  <si>
    <t>ERR030893</t>
  </si>
  <si>
    <t>PMID: 22012392, GEO: GSM752702</t>
  </si>
  <si>
    <t>SRR306851</t>
  </si>
  <si>
    <t>hsa kd F 1</t>
  </si>
  <si>
    <t>PMID: 22012392, GEO: GSM752703</t>
  </si>
  <si>
    <t>SRR306852</t>
  </si>
  <si>
    <t>hsa kd M 1</t>
  </si>
  <si>
    <t>PMID: 22012392, GEO: GSM752704</t>
  </si>
  <si>
    <t>SRR306853</t>
  </si>
  <si>
    <t>hsa kd M 2</t>
  </si>
  <si>
    <t>ERR030887</t>
  </si>
  <si>
    <t>HCT20144, Caucasian, male, 37 years</t>
  </si>
  <si>
    <t>ERR030895</t>
  </si>
  <si>
    <t>PMID: 22012392, GEO: GSM752705</t>
  </si>
  <si>
    <t>SRR306854</t>
  </si>
  <si>
    <t>hsa lv M 1</t>
  </si>
  <si>
    <t>SRR306855</t>
  </si>
  <si>
    <t>PMID: 22012392, GEO: GSM752706</t>
  </si>
  <si>
    <t>SRR306856</t>
  </si>
  <si>
    <t>hsa lv M 2</t>
  </si>
  <si>
    <t>PMID: 21317363, GEO: GSM641418</t>
  </si>
  <si>
    <t>SRR087756</t>
  </si>
  <si>
    <t>Liver1, Human Liver Total RNA (Ambion)</t>
  </si>
  <si>
    <t>SRR087757</t>
  </si>
  <si>
    <t>SRR087758</t>
  </si>
  <si>
    <t>PMID: 21317363, GEO: GSM641420</t>
  </si>
  <si>
    <t>SRR087763</t>
  </si>
  <si>
    <t>liver3, Human Liver Total RNA (Ambion)</t>
  </si>
  <si>
    <t>SRR087764</t>
  </si>
  <si>
    <t>SRR087765</t>
  </si>
  <si>
    <t>PMID: 21317363, GEO: GSM641421</t>
  </si>
  <si>
    <t>SRR087766</t>
  </si>
  <si>
    <t>liver4, Human Liver Total RNA (Ambion)</t>
  </si>
  <si>
    <t>SRR087767</t>
  </si>
  <si>
    <t>SRR087768</t>
  </si>
  <si>
    <t>SRR087769</t>
  </si>
  <si>
    <t>ERR030879</t>
  </si>
  <si>
    <t>Caucasian, 65 years, male, HCT20145</t>
  </si>
  <si>
    <t>ERR030896</t>
  </si>
  <si>
    <t>Lymph_node</t>
  </si>
  <si>
    <t>Lymph Node</t>
  </si>
  <si>
    <t>ERR030878</t>
  </si>
  <si>
    <t>Caucasian, 86 years, female, HCT20146</t>
  </si>
  <si>
    <t>ERR030897</t>
  </si>
  <si>
    <t>ERR030874</t>
  </si>
  <si>
    <t>Caucasian, 47 years, female, HCT20150</t>
  </si>
  <si>
    <t>ERR030901</t>
  </si>
  <si>
    <t>PMID: 21890647, GEO: GSM759889</t>
  </si>
  <si>
    <t>SRR309266</t>
  </si>
  <si>
    <t>Placental tissue purchased from Ambion</t>
  </si>
  <si>
    <t>ERR030877</t>
  </si>
  <si>
    <t>Caucasian, 73 years, male, HCT20147</t>
  </si>
  <si>
    <t>ERR030898</t>
  </si>
  <si>
    <t>ERR030873</t>
  </si>
  <si>
    <t>Caucasian, male, 19 years, HCT20151</t>
  </si>
  <si>
    <t>ERR030902</t>
  </si>
  <si>
    <t>PMID: 22012392, GEO: GSM752707</t>
  </si>
  <si>
    <t>SRR306857</t>
  </si>
  <si>
    <t>hsa ts M 1</t>
  </si>
  <si>
    <t>PMID: 22012392,GEO: GSM752708</t>
  </si>
  <si>
    <t>SRR306858</t>
  </si>
  <si>
    <t>hsa ts M 2</t>
  </si>
  <si>
    <t>ERR030872</t>
  </si>
  <si>
    <t>Caucasian, 60 years, female, HCT20152</t>
  </si>
  <si>
    <t>ERR030903</t>
  </si>
  <si>
    <t>White Blood and Mononuc Cells</t>
  </si>
  <si>
    <t>ERR030875</t>
  </si>
  <si>
    <t>Caucasian, 58 years, male, HCT20149</t>
  </si>
  <si>
    <t>ERR030900</t>
  </si>
  <si>
    <t>GEO: GSM984606</t>
  </si>
  <si>
    <t>SRR545690</t>
  </si>
  <si>
    <t>CSHL_RnaSeq_hMNC-PB_cell_total</t>
  </si>
  <si>
    <t>MSC</t>
  </si>
  <si>
    <t>Mesenchymal stem cells</t>
  </si>
  <si>
    <t>GEO: GSM981260</t>
  </si>
  <si>
    <t>SRR534335</t>
  </si>
  <si>
    <t>CSHL_RnaSeq_hMSC-AT_cell_total</t>
  </si>
  <si>
    <t>GEO: GSM984607</t>
  </si>
  <si>
    <t>SRR545691</t>
  </si>
  <si>
    <t>CSHL_RnaSeq_hMSC-UC_cell_total</t>
  </si>
  <si>
    <t>NPC_a</t>
  </si>
  <si>
    <t>Neural Progenitors</t>
  </si>
  <si>
    <t>PMID: 22730494, GEO: GSM899454</t>
  </si>
  <si>
    <t>SRR447172</t>
  </si>
  <si>
    <t>primary neural progenitors,17 week  lentiviral-mediated knockdown of GFP (control)</t>
  </si>
  <si>
    <t>SRR447173</t>
  </si>
  <si>
    <t>SRR447174</t>
  </si>
  <si>
    <t>SRR447175</t>
  </si>
  <si>
    <t>SRR447176</t>
  </si>
  <si>
    <t>NPC_b</t>
  </si>
  <si>
    <t>PMID: 22730494, GEO: GSM899456</t>
  </si>
  <si>
    <t>SRR447182</t>
  </si>
  <si>
    <t>primary neural progenitors, 17 week, non-transduced</t>
  </si>
  <si>
    <t>SRR447183</t>
  </si>
  <si>
    <t>SRR447184</t>
  </si>
  <si>
    <t>SRR447185</t>
  </si>
  <si>
    <t>SRR447186</t>
  </si>
  <si>
    <t>Embr_2C</t>
  </si>
  <si>
    <t>Embryo 2 cells</t>
  </si>
  <si>
    <t>PMID: 22722858, GEO: GSM838740</t>
  </si>
  <si>
    <t>SRR385622</t>
  </si>
  <si>
    <t>2C litter 1</t>
  </si>
  <si>
    <t>PMID: 22722858, GEO: GSM838741</t>
  </si>
  <si>
    <t>SRR385623</t>
  </si>
  <si>
    <t>2C litter 2</t>
  </si>
  <si>
    <t>PMID: 22722858, GEO: GSM838742</t>
  </si>
  <si>
    <t>SRR385624</t>
  </si>
  <si>
    <t>2C litter 3</t>
  </si>
  <si>
    <t>PMID: 21731673, GEO: GSM552327</t>
  </si>
  <si>
    <t>SRR057544</t>
  </si>
  <si>
    <t>mouse blastomere in 2-cell embyro #1_2cell_A11</t>
  </si>
  <si>
    <t>PMID: 21731673, GEO: GSM552328</t>
  </si>
  <si>
    <t>SRR057545</t>
  </si>
  <si>
    <t>mouse blastomere in 2-cell embyro #1_2cell_A12</t>
  </si>
  <si>
    <t>PMID: 21731673, GEO: GSM552329</t>
  </si>
  <si>
    <t>SRR057546</t>
  </si>
  <si>
    <t>mouse blastomere in 2-cell embyro #2_2cell_B5</t>
  </si>
  <si>
    <t>PMID: 21731673, GEO: GSM552330</t>
  </si>
  <si>
    <t>SRR057547</t>
  </si>
  <si>
    <t>mouse blastomere in 2-cell embyro #2_2cell_B6</t>
  </si>
  <si>
    <t>PMID: 21731673, GEO: GSM552331</t>
  </si>
  <si>
    <t>SRR057548</t>
  </si>
  <si>
    <t>mouse blastomere in 2-cell embyro #3_2cell_B7</t>
  </si>
  <si>
    <t>PMID: 21731673, GEO: GSM552332</t>
  </si>
  <si>
    <t>SRR057549</t>
  </si>
  <si>
    <t>mouse blastomere in 2-cell embyro #3_2cell_B8</t>
  </si>
  <si>
    <t>PMID: 21731673, GEO: GSM552333</t>
  </si>
  <si>
    <t>SRR057550</t>
  </si>
  <si>
    <t>mouse blastomere in 2-cell embyro #4_2cell_B9</t>
  </si>
  <si>
    <t>PMID: 21731673, GEO: GSM552334</t>
  </si>
  <si>
    <t>SRR057551</t>
  </si>
  <si>
    <t>mouse blastomere in 2-cell embyro #4_2cell_B10</t>
  </si>
  <si>
    <t>Embryo 4 cells</t>
  </si>
  <si>
    <t>PMID: 21731673, GEO: GSM552335</t>
  </si>
  <si>
    <t>SRR057552</t>
  </si>
  <si>
    <t>mouse blastomere in 4-cell embyro #1_4_cell_B1</t>
  </si>
  <si>
    <t>PMID: 21731673, GEO: GSM552336</t>
  </si>
  <si>
    <t>SRR057553</t>
  </si>
  <si>
    <t>mouse blastomere in 4-cell embyro #1_4_cell_B2</t>
  </si>
  <si>
    <t>PMID: 21731673, GEO: GSM552337</t>
  </si>
  <si>
    <t>SRR057554</t>
  </si>
  <si>
    <t>mouse blastomere in 4-cell embyro #2_4_cell_B5</t>
  </si>
  <si>
    <t>PMID: 21731673, GEO: GSM552338</t>
  </si>
  <si>
    <t>SRR057555</t>
  </si>
  <si>
    <t>mouse blastomere in 4-cell embyro #2_4_cell_B6</t>
  </si>
  <si>
    <t>PMID: 21731673, GEO: GSM552339</t>
  </si>
  <si>
    <t>SRR057556</t>
  </si>
  <si>
    <t>mouse blastomere in 4-cell embyro #3_4_cell_B9</t>
  </si>
  <si>
    <t>PMID: 21731673, GEO: GSM552340</t>
  </si>
  <si>
    <t>SRR057557</t>
  </si>
  <si>
    <t>mouse blastomere in 4-cell embyro #3_4_cell_B10</t>
  </si>
  <si>
    <t>Embryo 8 cells</t>
  </si>
  <si>
    <t>PMID: 21731673, GEO: GSM552341</t>
  </si>
  <si>
    <t>SRR057558</t>
  </si>
  <si>
    <t>mouse blastomere in 8-cell embyro #1_8_cell_A1</t>
  </si>
  <si>
    <t>PMID: 21731673, GEO: GSM552342</t>
  </si>
  <si>
    <t>SRR057559</t>
  </si>
  <si>
    <t>mouse blastomere in 8-cell embyro #1_8_cell_A4</t>
  </si>
  <si>
    <t>PMID: 21731673, GEO: GSM552343</t>
  </si>
  <si>
    <t>SRR057560</t>
  </si>
  <si>
    <t>mouse blastomere in 8-cell embyro #2_8_cell_A5</t>
  </si>
  <si>
    <t>PMID: 21731673, GEO: GSM552344</t>
  </si>
  <si>
    <t>SRR057561</t>
  </si>
  <si>
    <t>mouse blastomere in 8-cell embyro #2_8_cell_A6</t>
  </si>
  <si>
    <t>PMID: 21731673, GEO: GSM552345</t>
  </si>
  <si>
    <t>SRR057562</t>
  </si>
  <si>
    <t>mouse blastomere in 8-cell embyro #3_8_cell_A9</t>
  </si>
  <si>
    <t>PMID: 21731673, GEO: GSM552346</t>
  </si>
  <si>
    <t>SRR057563</t>
  </si>
  <si>
    <t>mouse blastomere in 8-cell embyro #3_8_cell_A15</t>
  </si>
  <si>
    <t>PMID: 23739326, GEO: GSM1105747</t>
  </si>
  <si>
    <t>SRR797058</t>
  </si>
  <si>
    <t>CGR8 embryonic stem cell line</t>
  </si>
  <si>
    <t>PMID: 21884934, GEO: GSM774968</t>
  </si>
  <si>
    <t>SRR331051</t>
  </si>
  <si>
    <t>Embryonic stem cells, TAF3 control, rep 1</t>
  </si>
  <si>
    <t>SRR331053</t>
  </si>
  <si>
    <t>Embryonic stem cells, TAF3 control, rep 2</t>
  </si>
  <si>
    <t>ESC_E14</t>
  </si>
  <si>
    <t>PMID: 21514197, GEO: GSM706680</t>
  </si>
  <si>
    <t>SRR185887</t>
  </si>
  <si>
    <t>mES_RNA_Seq_control1</t>
  </si>
  <si>
    <t>PMID: 22056041 GEO: GSM765288</t>
  </si>
  <si>
    <t>SRR315594</t>
  </si>
  <si>
    <t>ES cell 36 hours in low-adhesion dishes w/o LIF 60 s CYH (100 ug/ml) mrna_mesc_nolif</t>
  </si>
  <si>
    <t>PMID: 22682255 GEO: GSM881355</t>
  </si>
  <si>
    <t>SRR414942</t>
  </si>
  <si>
    <t>E14_d0_RNA-seq</t>
  </si>
  <si>
    <t>SRR414943</t>
  </si>
  <si>
    <t>GEO: GSM973235</t>
  </si>
  <si>
    <t>SRR530639</t>
  </si>
  <si>
    <t>Stanford_RnaSeq_ES-E14</t>
  </si>
  <si>
    <t>SRR530640</t>
  </si>
  <si>
    <t>76+7</t>
  </si>
  <si>
    <t>PE+</t>
  </si>
  <si>
    <t>PMID: 21624812, GEO: GSM727427</t>
  </si>
  <si>
    <t>SRR599648</t>
  </si>
  <si>
    <t>J1_WT_mRNA-seq</t>
  </si>
  <si>
    <t>PMID: 22305566, GEO: GSM850476</t>
  </si>
  <si>
    <t>SRR391028</t>
  </si>
  <si>
    <t>OS25 cells mRNA-Seq</t>
  </si>
  <si>
    <t>SRR391029</t>
  </si>
  <si>
    <t>SRR391030</t>
  </si>
  <si>
    <t>SRR391031</t>
  </si>
  <si>
    <t>PMID: 21624812 GEO: GSM727423</t>
  </si>
  <si>
    <t>SRR210855</t>
  </si>
  <si>
    <t>TT2_WT_mRNA-seq</t>
  </si>
  <si>
    <t>PMID: 22722858, GEO: GSM905088</t>
  </si>
  <si>
    <t>SRR449479</t>
  </si>
  <si>
    <t>WT</t>
  </si>
  <si>
    <t>PMID: 20436462, GEO: GSM521650</t>
  </si>
  <si>
    <t>SRR039999</t>
  </si>
  <si>
    <t>ESC_RNASeq</t>
  </si>
  <si>
    <t>SRR040000</t>
  </si>
  <si>
    <t>SRR040001</t>
  </si>
  <si>
    <t>PMID: 23217423, GEO: GSM1032506</t>
  </si>
  <si>
    <t>SRR611665</t>
  </si>
  <si>
    <t>SC1-iPS</t>
  </si>
  <si>
    <t>PMID: 23217423, GEO: GSM1032524</t>
  </si>
  <si>
    <t>SRR611683</t>
  </si>
  <si>
    <t>SC4-iPS</t>
  </si>
  <si>
    <t>PMID: 23217423, GEO: GSM1032518</t>
  </si>
  <si>
    <t>SRR611677</t>
  </si>
  <si>
    <t>SC3-iPS</t>
  </si>
  <si>
    <t>PGC_E13_5</t>
  </si>
  <si>
    <t>Primordial Germ Cells</t>
  </si>
  <si>
    <t>PMID: 23151479, 23399596, GEO: GSM1027242</t>
  </si>
  <si>
    <t>SRR609722</t>
  </si>
  <si>
    <t>WT rep1</t>
  </si>
  <si>
    <t>SRR609723</t>
  </si>
  <si>
    <t>SRR609724</t>
  </si>
  <si>
    <t>PMID: 23151479, 23399596, GEO: GSM1027243</t>
  </si>
  <si>
    <t>SRR609725</t>
  </si>
  <si>
    <t>WT rep2</t>
  </si>
  <si>
    <t>SRR609726</t>
  </si>
  <si>
    <t>SRR609727</t>
  </si>
  <si>
    <t>PMID: 23151479, 23399596, GEO: GSM1027244</t>
  </si>
  <si>
    <t>SRR609728</t>
  </si>
  <si>
    <t>WT rep3</t>
  </si>
  <si>
    <t>SRR609729</t>
  </si>
  <si>
    <t>SRR609730</t>
  </si>
  <si>
    <t>PMID: 23151479, 23399596, GEO: GSM1064457</t>
  </si>
  <si>
    <t>SRR649335</t>
  </si>
  <si>
    <t>E13.5_m_1</t>
  </si>
  <si>
    <t>SRR649336</t>
  </si>
  <si>
    <t>SRR649337</t>
  </si>
  <si>
    <t>PMID: 23151479, 23399596, GEO: GSM1064458</t>
  </si>
  <si>
    <t>SRR649338</t>
  </si>
  <si>
    <t>E13.5_m_2</t>
  </si>
  <si>
    <t>SRR649339</t>
  </si>
  <si>
    <t>SRR649340</t>
  </si>
  <si>
    <t>PMID: 23151479, 23399596, GEO: GSM1064459</t>
  </si>
  <si>
    <t>SRR649341</t>
  </si>
  <si>
    <t>E13.5_m_3</t>
  </si>
  <si>
    <t>SRR649342</t>
  </si>
  <si>
    <t>SRR649343</t>
  </si>
  <si>
    <t>PGC_E9_5_11_5</t>
  </si>
  <si>
    <t>PMID: 23151479, 23399596, GEO: GSM1064148</t>
  </si>
  <si>
    <t>SRR648686</t>
  </si>
  <si>
    <t>E9.5_1 2</t>
  </si>
  <si>
    <t>SRR648687</t>
  </si>
  <si>
    <t>SRR648688</t>
  </si>
  <si>
    <t>PMID: 23151479, 23399596, GEO: GSM1064149</t>
  </si>
  <si>
    <t>SRR648689</t>
  </si>
  <si>
    <t>E9.5_2</t>
  </si>
  <si>
    <t>SRR648690</t>
  </si>
  <si>
    <t>SRR648691</t>
  </si>
  <si>
    <t>PMID: 23151479, 23399596, GEO: GSM1064150</t>
  </si>
  <si>
    <t>SRR648692</t>
  </si>
  <si>
    <t>E11.5_1</t>
  </si>
  <si>
    <t>SRR648693</t>
  </si>
  <si>
    <t>SRR648694</t>
  </si>
  <si>
    <t>PMID: 23151479, 23399596, GEO: GSM1064151</t>
  </si>
  <si>
    <t>SRR648695</t>
  </si>
  <si>
    <t>E11.5_2</t>
  </si>
  <si>
    <t>SRR648696</t>
  </si>
  <si>
    <t>SRR648697</t>
  </si>
  <si>
    <t>PMID: 22012392 GEO: GSM752629</t>
  </si>
  <si>
    <t>SRR306775</t>
  </si>
  <si>
    <t>mmu ts M 1</t>
  </si>
  <si>
    <t>PMID: 22012392 GEO: GSM752630</t>
  </si>
  <si>
    <t>SRR306776</t>
  </si>
  <si>
    <t>mmu ts M 2</t>
  </si>
  <si>
    <t>GEO: GSM900193</t>
  </si>
  <si>
    <t>SRR453140</t>
  </si>
  <si>
    <t>CSHL_RnaSeq_Testis_adult-8wks</t>
  </si>
  <si>
    <t>SRR453141</t>
  </si>
  <si>
    <t>SRR453142</t>
  </si>
  <si>
    <t>SRR453143</t>
  </si>
  <si>
    <t>109,199,938</t>
  </si>
  <si>
    <t>116,525,147</t>
  </si>
  <si>
    <t>Embr_Limb_E14_5</t>
  </si>
  <si>
    <t>Embryonic Limb</t>
  </si>
  <si>
    <t>GEO: GSM1000568</t>
  </si>
  <si>
    <t>SRR567490</t>
  </si>
  <si>
    <t>CSHL_RnaSeq_Limb_E14.5</t>
  </si>
  <si>
    <t>Embr_Liver_E14_5</t>
  </si>
  <si>
    <t>Embryonic Liver</t>
  </si>
  <si>
    <t>GEO: GSM1000571</t>
  </si>
  <si>
    <t>SRR567496</t>
  </si>
  <si>
    <t>CSHL_RnaSeq_Liver_E14.5</t>
  </si>
  <si>
    <t>PMID: 20436462, GEO: GSM521652</t>
  </si>
  <si>
    <t>SRR040004</t>
  </si>
  <si>
    <t>NPC_RNASeq</t>
  </si>
  <si>
    <t>SRR040005</t>
  </si>
  <si>
    <t>PRJDA51427</t>
  </si>
  <si>
    <t>DRR000589</t>
  </si>
  <si>
    <t>NSCs_RNA-Seq 0001, Pre-Tp #1</t>
  </si>
  <si>
    <t>DRR000593</t>
  </si>
  <si>
    <t>NSCs_RNA-Seq 0005, Pre-Tp #1</t>
  </si>
  <si>
    <t>DRR001179</t>
  </si>
  <si>
    <t>NSCs_RNA-Seq 0009, Pre-Tp #3</t>
  </si>
  <si>
    <t>Ventricular_Zone</t>
  </si>
  <si>
    <t>PMID: 21873192, GEO: GSM763480</t>
  </si>
  <si>
    <t>SRR314802</t>
  </si>
  <si>
    <t>VZ-1-1</t>
  </si>
  <si>
    <t>PMID: 21873192, GEO: GSM763481</t>
  </si>
  <si>
    <t>SRR314803</t>
  </si>
  <si>
    <t>VZ-1-2</t>
  </si>
  <si>
    <t>PMID: 21873192, GEO: GSM763486</t>
  </si>
  <si>
    <t>SRR314808</t>
  </si>
  <si>
    <t>VZ-2-1</t>
  </si>
  <si>
    <t>PMID: 21873192, GEO: GSM763487</t>
  </si>
  <si>
    <t>SRR314809</t>
  </si>
  <si>
    <t>VZ-2-2</t>
  </si>
  <si>
    <t>Embr_Brain_E11_5</t>
  </si>
  <si>
    <t>Embryonic brain</t>
  </si>
  <si>
    <t>GEO: GSM1000573</t>
  </si>
  <si>
    <t>SRR567500</t>
  </si>
  <si>
    <t>CSHL_RnaSeq_CNS_E11.5</t>
  </si>
  <si>
    <t>Embr_Brain_E14_5</t>
  </si>
  <si>
    <t>GEO: GSM1000569</t>
  </si>
  <si>
    <t>SRR567493</t>
  </si>
  <si>
    <t>CSHL_RnaSeq_CNS_E14</t>
  </si>
  <si>
    <t>Embr_Cortex_E17_5</t>
  </si>
  <si>
    <t>PMID: 23416452, GEO: GSM980532</t>
  </si>
  <si>
    <t>SRR531311</t>
  </si>
  <si>
    <t>Embryonic1</t>
  </si>
  <si>
    <t>PMID: 23416452, GEO: GSM980533</t>
  </si>
  <si>
    <t>SRR531312</t>
  </si>
  <si>
    <t>Embryonic2</t>
  </si>
  <si>
    <t>PMID: 23416452, GEO: GSM980534</t>
  </si>
  <si>
    <t>SRR531313</t>
  </si>
  <si>
    <t>Embryonic3</t>
  </si>
  <si>
    <t>PMID: 23416452, GEO: GSM980535</t>
  </si>
  <si>
    <t>SRR531314</t>
  </si>
  <si>
    <t>Embryonic4</t>
  </si>
  <si>
    <t>Whole_Brain_a</t>
  </si>
  <si>
    <t>PMID: 23258890, GEO: GSM1015150</t>
  </si>
  <si>
    <t>SRR579545</t>
  </si>
  <si>
    <t>Mouse brain rep1</t>
  </si>
  <si>
    <t>PMID: 23258890, GEO: GSM1015151</t>
  </si>
  <si>
    <t>SRR579546</t>
  </si>
  <si>
    <t>Mouse brain rep2</t>
  </si>
  <si>
    <t>PMID: 22012392, GEO: GSM752614</t>
  </si>
  <si>
    <t>SRR306757</t>
  </si>
  <si>
    <t>mmu br F 1</t>
  </si>
  <si>
    <t>PMID: 22012392, GEO: GSM752615</t>
  </si>
  <si>
    <t>SRR306758</t>
  </si>
  <si>
    <t>mmu br M 1</t>
  </si>
  <si>
    <t>SRR306759</t>
  </si>
  <si>
    <t>SRR306760</t>
  </si>
  <si>
    <t>SRR306761</t>
  </si>
  <si>
    <t>PMID: 22012392, GEO: GSM752616</t>
  </si>
  <si>
    <t>SRR306762</t>
  </si>
  <si>
    <t>mmu br M 2</t>
  </si>
  <si>
    <t>PMID: 22901804, GEO: GSM981185</t>
  </si>
  <si>
    <t>SRR533617</t>
  </si>
  <si>
    <t>brainWT1</t>
  </si>
  <si>
    <t>PMID: 22901804, GEO: GSM981186</t>
  </si>
  <si>
    <t>SRR533618</t>
  </si>
  <si>
    <t>brainWT2</t>
  </si>
  <si>
    <t>PMID: 22901804, GEO: GSM981187</t>
  </si>
  <si>
    <t>SRR533619</t>
  </si>
  <si>
    <t>brainWT3</t>
  </si>
  <si>
    <t>PMID: 22901804, GEO: GSM981188</t>
  </si>
  <si>
    <t>SRR533620</t>
  </si>
  <si>
    <t>brainWT4</t>
  </si>
  <si>
    <t>PMID: 22901804, GEO: GSM981189</t>
  </si>
  <si>
    <t>SRR533621</t>
  </si>
  <si>
    <t>brainWT5</t>
  </si>
  <si>
    <t>Whole_Brain_b</t>
  </si>
  <si>
    <t>PMID: 23416452, GEO: GSM980536</t>
  </si>
  <si>
    <t>SRR531315</t>
  </si>
  <si>
    <t>Adult1</t>
  </si>
  <si>
    <t>PMID: 23416452, GEO: GSM980537</t>
  </si>
  <si>
    <t>SRR531316</t>
  </si>
  <si>
    <t>Adult2</t>
  </si>
  <si>
    <t>PMID: 23416452, GEO: GSM980538</t>
  </si>
  <si>
    <t>SRR531317</t>
  </si>
  <si>
    <t>Adult3</t>
  </si>
  <si>
    <t>Frontal_Lobe</t>
  </si>
  <si>
    <t>GEO: GSM1000562</t>
  </si>
  <si>
    <t>SRR567478</t>
  </si>
  <si>
    <t>CSHL_RnaSeq_FrontalLobe_adult-8wks</t>
  </si>
  <si>
    <t>PMID: 22012392, GEO: GSM752617</t>
  </si>
  <si>
    <t>SRR306763</t>
  </si>
  <si>
    <t>mmu cb F 1</t>
  </si>
  <si>
    <t>PMID: 22012392, GEO: GSM752618</t>
  </si>
  <si>
    <t>SRR306764</t>
  </si>
  <si>
    <t>mmu cb M 1</t>
  </si>
  <si>
    <t>PMID: 22012392, GEO: GSM752619</t>
  </si>
  <si>
    <t>SRR306765</t>
  </si>
  <si>
    <t>mmu cb M 2</t>
  </si>
  <si>
    <t>GEO: GSM1000567</t>
  </si>
  <si>
    <t>SRR567488</t>
  </si>
  <si>
    <t>CSHL_RnaSeq_Cerebellum_adult-8wks</t>
  </si>
  <si>
    <t>Retina and Eye</t>
  </si>
  <si>
    <t>PMID: 21775302, GEO: GSM663550</t>
  </si>
  <si>
    <t>SRR327045</t>
  </si>
  <si>
    <t>retina_2 months_lane_1</t>
  </si>
  <si>
    <t>PMID: 21775302, GEO: GSM663553</t>
  </si>
  <si>
    <t>SRR327047</t>
  </si>
  <si>
    <t>retina_2 months_lane_4</t>
  </si>
  <si>
    <t>PMID: 21775302, GEO: GSM663551</t>
  </si>
  <si>
    <t>SRR342457</t>
  </si>
  <si>
    <t>retina_2 months_lane_2</t>
  </si>
  <si>
    <t>PMID: 21775302, GEO: GSM663552</t>
  </si>
  <si>
    <t>SRR342458</t>
  </si>
  <si>
    <t>retina_2 months_lane_3</t>
  </si>
  <si>
    <t>PMID: 27506984, 22797304, GEO: GSM945628</t>
  </si>
  <si>
    <t>SRR504764</t>
  </si>
  <si>
    <t>debarshi_AJ1</t>
  </si>
  <si>
    <t>PMID: 27506984, 22797304, GEO: GSM945629</t>
  </si>
  <si>
    <t>SRR504765</t>
  </si>
  <si>
    <t>debarshi_AJ2</t>
  </si>
  <si>
    <t>PMID: 27506984, 22797304, GEO: GSM945630</t>
  </si>
  <si>
    <t>SRR504766</t>
  </si>
  <si>
    <t>debarshi_AJ3</t>
  </si>
  <si>
    <t>PMID: 27506984, 22797304, GEO: GSM945631</t>
  </si>
  <si>
    <t>SRR504767</t>
  </si>
  <si>
    <t>debarshi_Balb-C-1</t>
  </si>
  <si>
    <t>PMID: 27506984, 22797304, GEO: GSM945632</t>
  </si>
  <si>
    <t>SRR504768</t>
  </si>
  <si>
    <t>debarshi_Balb-C-2</t>
  </si>
  <si>
    <t>PMID: 27506984, 22797304, GEO: GSM945633</t>
  </si>
  <si>
    <t>SRR504769</t>
  </si>
  <si>
    <t>debarshi_Balb-C-3</t>
  </si>
  <si>
    <t>PMID: 27506984, 22797304, GEO: GSM945634</t>
  </si>
  <si>
    <t>SRR504770</t>
  </si>
  <si>
    <t>debarshi_B61</t>
  </si>
  <si>
    <t>PMID: 27506984, 22797304, GEO: GSM945635</t>
  </si>
  <si>
    <t>SRR504771</t>
  </si>
  <si>
    <t>debarshi_B62</t>
  </si>
  <si>
    <t>PMID: 27506984, 22797304, GEO: GSM945636</t>
  </si>
  <si>
    <t>SRR504772</t>
  </si>
  <si>
    <t>debarshi_B63</t>
  </si>
  <si>
    <t>Neurons_a</t>
  </si>
  <si>
    <t>PMID: 22272348, GEO: GSM824791</t>
  </si>
  <si>
    <t>SRR359852</t>
  </si>
  <si>
    <t>DRG1</t>
  </si>
  <si>
    <t>SRR359853</t>
  </si>
  <si>
    <t>PMID: 22272348, GEO: GSM824792</t>
  </si>
  <si>
    <t>SRR359854</t>
  </si>
  <si>
    <t>DRG2</t>
  </si>
  <si>
    <t>SRR359855</t>
  </si>
  <si>
    <t>PMID: 22272348, GEO: GSM824793</t>
  </si>
  <si>
    <t>SRR359856</t>
  </si>
  <si>
    <t>DRG3</t>
  </si>
  <si>
    <t>SRR359857</t>
  </si>
  <si>
    <t>PMID: 22272348, GEO: GSM824794</t>
  </si>
  <si>
    <t>SRR359858</t>
  </si>
  <si>
    <t>CGN1</t>
  </si>
  <si>
    <t>SRR359859</t>
  </si>
  <si>
    <t>PMID: 22272348, GEO: GSM824795</t>
  </si>
  <si>
    <t>SRR359860</t>
  </si>
  <si>
    <t>CGN2</t>
  </si>
  <si>
    <t>SRR359861</t>
  </si>
  <si>
    <t>Myoblast_0h_a</t>
  </si>
  <si>
    <t>PMID: 20436464, GEO: GSM521256</t>
  </si>
  <si>
    <t>SRR037945</t>
  </si>
  <si>
    <t>-24 hours</t>
  </si>
  <si>
    <t>SRR037946</t>
  </si>
  <si>
    <t>Myoblast_0h_b</t>
  </si>
  <si>
    <t>PMID: 22901804 GEO: GSM981210</t>
  </si>
  <si>
    <t>SRR533644</t>
  </si>
  <si>
    <t>C2C12-control</t>
  </si>
  <si>
    <t>Myoblast_60h</t>
  </si>
  <si>
    <t>PMID: 20436464 GEO: GSM521257</t>
  </si>
  <si>
    <t>SRR037947</t>
  </si>
  <si>
    <t>60 hours</t>
  </si>
  <si>
    <t>SRR037948</t>
  </si>
  <si>
    <t>SRR037949</t>
  </si>
  <si>
    <t>Myoblast_120h</t>
  </si>
  <si>
    <t>PMID: 20436464 GEO: GSM521258</t>
  </si>
  <si>
    <t>SRR037950</t>
  </si>
  <si>
    <t>120 hours</t>
  </si>
  <si>
    <t>SRR037951</t>
  </si>
  <si>
    <t>Myoblast_168h</t>
  </si>
  <si>
    <t>PMID: 20436464 GEO: GSM521259</t>
  </si>
  <si>
    <t>SRR037952</t>
  </si>
  <si>
    <t>168 hours</t>
  </si>
  <si>
    <t>SRR037953</t>
  </si>
  <si>
    <t>SRR037954</t>
  </si>
  <si>
    <t>PMID: 23258890 GEO: GSM1015155</t>
  </si>
  <si>
    <t>SRR579550</t>
  </si>
  <si>
    <t>Mouse skeletal muscle</t>
  </si>
  <si>
    <t>PMID: 22901804 GEO: GSM981205</t>
  </si>
  <si>
    <t>SRR533639</t>
  </si>
  <si>
    <t>muscleWT1</t>
  </si>
  <si>
    <t>PMID: 22901804 GEO: GSM981206</t>
  </si>
  <si>
    <t>SRR533640</t>
  </si>
  <si>
    <t>muscleWT2</t>
  </si>
  <si>
    <t>PMID: 22901804 GEO: GSM981207</t>
  </si>
  <si>
    <t>SRR533641</t>
  </si>
  <si>
    <t>muscleWT3</t>
  </si>
  <si>
    <t>PMID: 22901804 GEO: GSM981208</t>
  </si>
  <si>
    <t>SRR533642</t>
  </si>
  <si>
    <t>muscleWT4</t>
  </si>
  <si>
    <t>PMID: 22901804 GEO: GSM981209</t>
  </si>
  <si>
    <t>SRR533643</t>
  </si>
  <si>
    <t>muscleWT5</t>
  </si>
  <si>
    <t>Heart_a</t>
  </si>
  <si>
    <t>PMID: 23258890 GEO: GSM1015154</t>
  </si>
  <si>
    <t>SRR579549</t>
  </si>
  <si>
    <t>Mouse heart</t>
  </si>
  <si>
    <t>PMID: 22012392 GEO: GSM752620</t>
  </si>
  <si>
    <t>SRR306766</t>
  </si>
  <si>
    <t>mmu ht F 1</t>
  </si>
  <si>
    <t>PMID: 22012392 GEO: GSM752621</t>
  </si>
  <si>
    <t>SRR306767</t>
  </si>
  <si>
    <t>mmu ht M 1</t>
  </si>
  <si>
    <t>PMID: 22012392 GEO: GSM752622</t>
  </si>
  <si>
    <t>SRR306768</t>
  </si>
  <si>
    <t>mmu ht M 2</t>
  </si>
  <si>
    <t>PMID: 22901804 GEO: GSM981195</t>
  </si>
  <si>
    <t>SRR533627</t>
  </si>
  <si>
    <t>heartWT1</t>
  </si>
  <si>
    <t>PMID: 22901804 GEO: GSM981196</t>
  </si>
  <si>
    <t>SRR533628</t>
  </si>
  <si>
    <t>heartWT2</t>
  </si>
  <si>
    <t>SRR533629</t>
  </si>
  <si>
    <t>PMID: 22901804 GEO: GSM981197</t>
  </si>
  <si>
    <t>SRR533630</t>
  </si>
  <si>
    <t>heartWT3</t>
  </si>
  <si>
    <t>SRR533631</t>
  </si>
  <si>
    <t>PMID: 22901804 GEO: GSM981198</t>
  </si>
  <si>
    <t>SRR533632</t>
  </si>
  <si>
    <t>heartWT4</t>
  </si>
  <si>
    <t>PMID: 22901804 GEO: GSM981199</t>
  </si>
  <si>
    <t>SRR533633</t>
  </si>
  <si>
    <t>heartWT5</t>
  </si>
  <si>
    <t>Heart_b</t>
  </si>
  <si>
    <t>GEO: GSM900199</t>
  </si>
  <si>
    <t>SRR453172</t>
  </si>
  <si>
    <t>CSHL_RnaSeq_Heart_adult-8wks</t>
  </si>
  <si>
    <t>SRR453173</t>
  </si>
  <si>
    <t>SRR453174</t>
  </si>
  <si>
    <t>SRR453175</t>
  </si>
  <si>
    <t>proB_T_cells</t>
  </si>
  <si>
    <t>PMID: 22669466 GEO: GSM932899</t>
  </si>
  <si>
    <t>SRR499674</t>
  </si>
  <si>
    <t>RNA-seq ALP [8485]</t>
  </si>
  <si>
    <t>PMID: 22669466 GEO: GSM932900</t>
  </si>
  <si>
    <t>SRR499675</t>
  </si>
  <si>
    <t>RNA-seq ALP [8558]</t>
  </si>
  <si>
    <t>PMID: 22669466 GEO: GSM932901</t>
  </si>
  <si>
    <t>SRR499676</t>
  </si>
  <si>
    <t>RNA-seq BLP [8486]</t>
  </si>
  <si>
    <t>PMID: 22669466 GEO: GSM932902</t>
  </si>
  <si>
    <t>SRR499677</t>
  </si>
  <si>
    <t>RNA-seq BLP [8559]</t>
  </si>
  <si>
    <t>PMID: 22669466 GEO: GSM932903</t>
  </si>
  <si>
    <t>SRR499678</t>
  </si>
  <si>
    <t>RNA-seq pro-B [8817]</t>
  </si>
  <si>
    <t>PMID: 22669466 GEO: GSM932904</t>
  </si>
  <si>
    <t>SRR499679</t>
  </si>
  <si>
    <t>RNA-seq pro-B [8818]</t>
  </si>
  <si>
    <t>PMID: 22669466 GEO: GSM932905</t>
  </si>
  <si>
    <t>SRR499680</t>
  </si>
  <si>
    <t>RNA-seq pro-B [8819]</t>
  </si>
  <si>
    <t>PMID: 22669466 GEO: GSM932910</t>
  </si>
  <si>
    <t>SRR499685</t>
  </si>
  <si>
    <t>RNA-seq pro-B [8275], 1</t>
  </si>
  <si>
    <t>PMID: 22669466 GEO: GSM932911</t>
  </si>
  <si>
    <t>SRR499686</t>
  </si>
  <si>
    <t>RNA-seq pro-B [8275], 2</t>
  </si>
  <si>
    <t>PMID: 22669466 GEO: GSM932912</t>
  </si>
  <si>
    <t>SRR499687</t>
  </si>
  <si>
    <t>RNA-seq pro-B [8275], 3</t>
  </si>
  <si>
    <t>PMID: 22669466 GEO: GSM932913</t>
  </si>
  <si>
    <t>SRR499688</t>
  </si>
  <si>
    <t>RNA-seq pro-B [8275], 4</t>
  </si>
  <si>
    <t>PMID: 22669466 GEO: GSM932914</t>
  </si>
  <si>
    <t>SRR499689</t>
  </si>
  <si>
    <t>RNA-seq pro-B [8403]</t>
  </si>
  <si>
    <t>PMID: 22669466 GEO: GSM932915</t>
  </si>
  <si>
    <t>SRR499690</t>
  </si>
  <si>
    <t>RNA-seq pro-B [8404]</t>
  </si>
  <si>
    <t>PMID: 21765417 GEO: GSM727006</t>
  </si>
  <si>
    <t>SRR210844</t>
  </si>
  <si>
    <t>TOTAL_DP_RNAseq</t>
  </si>
  <si>
    <t>SRR210845</t>
  </si>
  <si>
    <t>SRR210846</t>
  </si>
  <si>
    <t>SRR210847</t>
  </si>
  <si>
    <t>SRR210848</t>
  </si>
  <si>
    <t>SRR210849</t>
  </si>
  <si>
    <t>Trophoblast_SC</t>
  </si>
  <si>
    <t>PMID: 23178118 GEO: GSM967642</t>
  </si>
  <si>
    <t>SRR522252</t>
  </si>
  <si>
    <t>C/B RNA</t>
  </si>
  <si>
    <t>SRR522253</t>
  </si>
  <si>
    <t>SRR522254</t>
  </si>
  <si>
    <t>SRR522255</t>
  </si>
  <si>
    <t>SRR522256</t>
  </si>
  <si>
    <t>SRR522257</t>
  </si>
  <si>
    <t>PMID: 23178118 GEO: GSM967643</t>
  </si>
  <si>
    <t>SRR522258</t>
  </si>
  <si>
    <t>B/C RNA</t>
  </si>
  <si>
    <t>SRR522259</t>
  </si>
  <si>
    <t>SRR522260</t>
  </si>
  <si>
    <t>SRR522261</t>
  </si>
  <si>
    <t>SRR522262</t>
  </si>
  <si>
    <t>SRR522263</t>
  </si>
  <si>
    <t>Placenta_a</t>
  </si>
  <si>
    <t>GEO: GSM1000565</t>
  </si>
  <si>
    <t>SRR567485</t>
  </si>
  <si>
    <t>CSHL_RnaSeq_Placenta_adult-8wks</t>
  </si>
  <si>
    <t>Placenta_b</t>
  </si>
  <si>
    <t>PMID: 21705755 GEO: GSM736474</t>
  </si>
  <si>
    <t>SRR243586</t>
  </si>
  <si>
    <t>Mouse placenta RNAseq AKR/J mother x PWD/PhJ father PA</t>
  </si>
  <si>
    <t>SRR243587</t>
  </si>
  <si>
    <t>SRR243588</t>
  </si>
  <si>
    <t>SRR243589</t>
  </si>
  <si>
    <t>SRR243590</t>
  </si>
  <si>
    <t>SRR243591</t>
  </si>
  <si>
    <t>SRR243592</t>
  </si>
  <si>
    <t>SRR243593</t>
  </si>
  <si>
    <t>PMID: 21705755 GEO: GSM736475</t>
  </si>
  <si>
    <t>SRR243594</t>
  </si>
  <si>
    <t>Mouse placenta RNAseq PWD/PhJ mother x AKR/J father AP</t>
  </si>
  <si>
    <t>SRR243595</t>
  </si>
  <si>
    <t>SRR243596</t>
  </si>
  <si>
    <t>SRR243597</t>
  </si>
  <si>
    <t>SRR243598</t>
  </si>
  <si>
    <t>SRR243599</t>
  </si>
  <si>
    <t>SRR243600</t>
  </si>
  <si>
    <t>SRR243601</t>
  </si>
  <si>
    <t>SRR243602</t>
  </si>
  <si>
    <t>Stomach</t>
  </si>
  <si>
    <t>GEO: GSM900185</t>
  </si>
  <si>
    <t>SRR453093</t>
  </si>
  <si>
    <t>CSHL_RnaSeq_Stomach_adult-8wks</t>
  </si>
  <si>
    <t>SRR453094</t>
  </si>
  <si>
    <t>SRR453095</t>
  </si>
  <si>
    <t>SRR453096</t>
  </si>
  <si>
    <t>SRR453097</t>
  </si>
  <si>
    <t>SRR453098</t>
  </si>
  <si>
    <t>ENCODE project, GEO: GSM900198</t>
  </si>
  <si>
    <t>SRR453166</t>
  </si>
  <si>
    <t>CSHL_RnaSeq_Colon_adult-8wks</t>
  </si>
  <si>
    <t>SRR453167</t>
  </si>
  <si>
    <t>SRR453168</t>
  </si>
  <si>
    <t>SRR453169</t>
  </si>
  <si>
    <t>SRR453170</t>
  </si>
  <si>
    <t>SRR453171</t>
  </si>
  <si>
    <t>PMID: 23258891 GEO: GSM1020641</t>
  </si>
  <si>
    <t>SRR594394</t>
  </si>
  <si>
    <t>mouse_a_colon</t>
  </si>
  <si>
    <t>PMID: 23258891 GEO: GSM1020650</t>
  </si>
  <si>
    <t>SRR594403</t>
  </si>
  <si>
    <t>mouse_b_colon</t>
  </si>
  <si>
    <t>ENCODE project, GEO: GSM900194</t>
  </si>
  <si>
    <t>SRR453144</t>
  </si>
  <si>
    <t>CSHL_RnaSeq_Kidney_adult-8wks</t>
  </si>
  <si>
    <t>SRR453145</t>
  </si>
  <si>
    <t>SRR453146</t>
  </si>
  <si>
    <t>SRR453147</t>
  </si>
  <si>
    <t>SRR453148</t>
  </si>
  <si>
    <t>SRR453149</t>
  </si>
  <si>
    <t>PMID: 23258890 GEO: GSM1015153</t>
  </si>
  <si>
    <t>SRR579548</t>
  </si>
  <si>
    <t>Mouse kidney</t>
  </si>
  <si>
    <t>PMID: 22012392 GEO: GSM752623</t>
  </si>
  <si>
    <t>SRR306769</t>
  </si>
  <si>
    <t>mmu kd F 1</t>
  </si>
  <si>
    <t>PMID: 22012392 GEO: GSM752624</t>
  </si>
  <si>
    <t>SRR306770</t>
  </si>
  <si>
    <t>mmu kd M 1</t>
  </si>
  <si>
    <t>PMID: 22012392 GEO: GSM752625</t>
  </si>
  <si>
    <t>SRR306771</t>
  </si>
  <si>
    <t>mmu kd M 2</t>
  </si>
  <si>
    <t>PMID: 23258891 GEO: GSM1020643</t>
  </si>
  <si>
    <t>SRR594396</t>
  </si>
  <si>
    <t>mouse_a_kidney</t>
  </si>
  <si>
    <t>80/75</t>
  </si>
  <si>
    <t>/PE</t>
  </si>
  <si>
    <t>PMID: 23258891 GEO: GSM1020651</t>
  </si>
  <si>
    <t>SRR594404</t>
  </si>
  <si>
    <t>mouse_b_kidney</t>
  </si>
  <si>
    <t>ENCODE project, GEO: GSM900195</t>
  </si>
  <si>
    <t>SRR453150</t>
  </si>
  <si>
    <t>CSHL_RnaSeq_Liver_adult-8wks</t>
  </si>
  <si>
    <t>SRR453151</t>
  </si>
  <si>
    <t>SRR453152</t>
  </si>
  <si>
    <t>SRR453153</t>
  </si>
  <si>
    <t>SRR453154</t>
  </si>
  <si>
    <t>SRR453155</t>
  </si>
  <si>
    <t>PMID: 23258890 GEO: GSM1015152</t>
  </si>
  <si>
    <t>SRR579547</t>
  </si>
  <si>
    <t>Mouse liver</t>
  </si>
  <si>
    <t>PMID: 22012392 GEO: GSM752626</t>
  </si>
  <si>
    <t>SRR306772</t>
  </si>
  <si>
    <t>mmu lv F 1</t>
  </si>
  <si>
    <t>PMID: 22012392 GEO: GSM752627</t>
  </si>
  <si>
    <t>SRR306773</t>
  </si>
  <si>
    <t>mmu lv M 1</t>
  </si>
  <si>
    <t>PMID: 22012392 GEO: GSM752628</t>
  </si>
  <si>
    <t>SRR306774</t>
  </si>
  <si>
    <t>mmu lv M 2</t>
  </si>
  <si>
    <t>ENCODE project, GEO: GSM900188</t>
  </si>
  <si>
    <t>SRR453116</t>
  </si>
  <si>
    <t>CSHL_RnaSeq_Adrenal_adult-8wks</t>
  </si>
  <si>
    <t>SRR453117</t>
  </si>
  <si>
    <t>SRR453118</t>
  </si>
  <si>
    <t>SRR453119</t>
  </si>
  <si>
    <t>SRR453120</t>
  </si>
  <si>
    <t>SRR453121</t>
  </si>
  <si>
    <t>Bladder</t>
  </si>
  <si>
    <t>ENCODE project, GEO: GSM1000564</t>
  </si>
  <si>
    <t>SRR567482</t>
  </si>
  <si>
    <t>CSHL_RnaSeq_Bladder_adult-8wks</t>
  </si>
  <si>
    <t>ENCODE project, GEO: GSM900191</t>
  </si>
  <si>
    <t>SRR453130</t>
  </si>
  <si>
    <t>CSHL_RnaSeq_SubcFatPad_adult-8wks</t>
  </si>
  <si>
    <t>SRR453131</t>
  </si>
  <si>
    <t>SRR453132</t>
  </si>
  <si>
    <t>SRR453133</t>
  </si>
  <si>
    <t>ENCODE project, GEO: GSM900184</t>
  </si>
  <si>
    <t>SRR453087</t>
  </si>
  <si>
    <t>CSHL_RnaSeq_MammaryGland_adult-8wks</t>
  </si>
  <si>
    <t>SRR453088</t>
  </si>
  <si>
    <t>SRR453089</t>
  </si>
  <si>
    <t>SRR453090</t>
  </si>
  <si>
    <t>SRR453091</t>
  </si>
  <si>
    <t>SRR453092</t>
  </si>
  <si>
    <t>ENCODE project, GEO: GSM900190</t>
  </si>
  <si>
    <t>SRR453126</t>
  </si>
  <si>
    <t>CSHL_RnaSeq_GenitalFatPad_adult-8wks</t>
  </si>
  <si>
    <t>SRR453127</t>
  </si>
  <si>
    <t>SRR453128</t>
  </si>
  <si>
    <t>SRR453129</t>
  </si>
  <si>
    <t>ENCODE project, GEO: GSM900196</t>
  </si>
  <si>
    <t>SRR453156</t>
  </si>
  <si>
    <t>CSHL_RnaSeq_Lung_adult-8wks</t>
  </si>
  <si>
    <t>SRR453157</t>
  </si>
  <si>
    <t>SRR453158</t>
  </si>
  <si>
    <t>SRR453159</t>
  </si>
  <si>
    <t>PMID: 23258891 GEO: GSM1020653</t>
  </si>
  <si>
    <t>SRR594406</t>
  </si>
  <si>
    <t>mouse_b_lung</t>
  </si>
  <si>
    <t>Spleen</t>
  </si>
  <si>
    <t>ENCODE project, GEO: GSM900197</t>
  </si>
  <si>
    <t>SRR453160</t>
  </si>
  <si>
    <t>CSHL_RnaSeq_Spleen_adult-8wks</t>
  </si>
  <si>
    <t>SRR453161</t>
  </si>
  <si>
    <t>SRR453162</t>
  </si>
  <si>
    <t>SRR453163</t>
  </si>
  <si>
    <t>SRR453164</t>
  </si>
  <si>
    <t>SRR453165</t>
  </si>
  <si>
    <t>PMID: 23258891 GEO: GSM1020647</t>
  </si>
  <si>
    <t>SRR594400</t>
  </si>
  <si>
    <t>mouse_a_spleen</t>
  </si>
  <si>
    <t>PMID: 23258891 GEO: GSM1020655</t>
  </si>
  <si>
    <t>SRR594408</t>
  </si>
  <si>
    <t>mouse_b_spleen</t>
  </si>
  <si>
    <t>Thymus</t>
  </si>
  <si>
    <t>ENCODE project, GEO: GSM900192</t>
  </si>
  <si>
    <t>SRR453134</t>
  </si>
  <si>
    <t>CSHL_RnaSeq_Thymus_adult-8wks</t>
  </si>
  <si>
    <t>SRR453135</t>
  </si>
  <si>
    <t>SRR453136</t>
  </si>
  <si>
    <t>SRR453137</t>
  </si>
  <si>
    <t>SRR453138</t>
  </si>
  <si>
    <t>SRR453139</t>
  </si>
  <si>
    <t>ENCODE project, GEO: GSM973234</t>
  </si>
  <si>
    <t>SRR530637</t>
  </si>
  <si>
    <t>Stanford_RnaSeq_CH12 (superseded by GSE78620)</t>
  </si>
  <si>
    <t>SRR530638</t>
  </si>
  <si>
    <t>ENCODE project, GEO: GSM973232</t>
  </si>
  <si>
    <t>SRR530633</t>
  </si>
  <si>
    <t>Stanford_RnaSeq_MEL</t>
  </si>
  <si>
    <t>SRR530634</t>
  </si>
  <si>
    <t>PMID: 21593866</t>
  </si>
  <si>
    <t>SRR149235</t>
  </si>
  <si>
    <t>RNA-seq of newly synthesized RNA within 2 hours from 3t3 cells</t>
  </si>
  <si>
    <t>SRR149236</t>
  </si>
  <si>
    <t>RNA-seq of preexisting RNA after 2 hours from 3t3 cells</t>
  </si>
  <si>
    <t>SRR149237</t>
  </si>
  <si>
    <t>RNA-seq of bulk RNA in 3t3 cells</t>
  </si>
  <si>
    <t>SRR149707</t>
  </si>
  <si>
    <t>SRR149708</t>
  </si>
  <si>
    <t>SRR149709</t>
  </si>
  <si>
    <t>PMID: 22346748, GEO: GSM849855</t>
  </si>
  <si>
    <t>SRR390297</t>
  </si>
  <si>
    <t>Total RNA extracted from mock infected NIH-3T3 cells</t>
  </si>
  <si>
    <t>MEF_b</t>
  </si>
  <si>
    <t>PMID: 23217423, GEO: GSM1032546</t>
  </si>
  <si>
    <t>SRR611705</t>
  </si>
  <si>
    <t>feeder2</t>
  </si>
  <si>
    <t>PMID: 23217423, GEO: GSM1032547</t>
  </si>
  <si>
    <t>SRR611706</t>
  </si>
  <si>
    <t>feeder3</t>
  </si>
  <si>
    <t>MEF_a</t>
  </si>
  <si>
    <t>PMID: 23217423, GEO: GSM1032545</t>
  </si>
  <si>
    <t>SRR611704</t>
  </si>
  <si>
    <t>feeder1</t>
  </si>
  <si>
    <t>CL_N2A_a</t>
  </si>
  <si>
    <t>PMID: 23739326</t>
  </si>
  <si>
    <t>CL_N2A_b</t>
  </si>
  <si>
    <t>PMID: 25219497, GEO: GSM1378370</t>
  </si>
  <si>
    <t>SRR1269752</t>
  </si>
  <si>
    <t>N2A_siCtrl_KD_b</t>
  </si>
  <si>
    <t>PMID: 25219497, GEO: GSM1378368</t>
  </si>
  <si>
    <t>SRR1269750</t>
  </si>
  <si>
    <t>N2A_siCtrl_KD_a</t>
  </si>
  <si>
    <t>Neurons</t>
  </si>
  <si>
    <t>Myoblast 0h</t>
  </si>
  <si>
    <t>Myoblast 60h</t>
  </si>
  <si>
    <t>Myoblast 120h</t>
  </si>
  <si>
    <t>Myoblast 168h</t>
  </si>
  <si>
    <t>Immune cells</t>
  </si>
  <si>
    <t>Trophoblast stem cells</t>
  </si>
  <si>
    <t>Fat and mammary gland</t>
  </si>
  <si>
    <t>Cell line</t>
  </si>
  <si>
    <t>Embryonic fibroblasts</t>
  </si>
  <si>
    <t>Phylotypic stage analysis</t>
  </si>
  <si>
    <t>Fate of ohnologs analysis</t>
  </si>
  <si>
    <t>Tau analysis</t>
  </si>
  <si>
    <t>SRR579563</t>
  </si>
  <si>
    <t>SRR649393</t>
  </si>
  <si>
    <t>SRR649394</t>
  </si>
  <si>
    <t>Liver_A</t>
  </si>
  <si>
    <t>Kidney_A</t>
  </si>
  <si>
    <t>Skin_A</t>
  </si>
  <si>
    <t>Brain_A</t>
  </si>
  <si>
    <t>Testis_A</t>
  </si>
  <si>
    <t>SRR649391</t>
  </si>
  <si>
    <t>SRR649392</t>
  </si>
  <si>
    <t>SRR579562</t>
  </si>
  <si>
    <t>SRR1200460</t>
  </si>
  <si>
    <t>SRR649395</t>
  </si>
  <si>
    <t>SRR649396</t>
  </si>
  <si>
    <t>SRR649397</t>
  </si>
  <si>
    <t>SRR649398</t>
  </si>
  <si>
    <t>SRR943353</t>
  </si>
  <si>
    <t>SRR943352</t>
  </si>
  <si>
    <t>SRR1795631</t>
  </si>
  <si>
    <t>SRR1795633</t>
  </si>
  <si>
    <t>SRR1795675</t>
  </si>
  <si>
    <t>SRR1795676</t>
  </si>
  <si>
    <t>SRR489459</t>
  </si>
  <si>
    <t>SRR1795643</t>
  </si>
  <si>
    <t>SRR1795645</t>
  </si>
  <si>
    <t>SRR1795654</t>
  </si>
  <si>
    <t>SRR1795656</t>
  </si>
  <si>
    <t>SRR489444</t>
  </si>
  <si>
    <t>SRR489466</t>
  </si>
  <si>
    <t>SRR489470</t>
  </si>
  <si>
    <t>SRR489471</t>
  </si>
  <si>
    <t>GSM1606175</t>
  </si>
  <si>
    <t>GSM1606319</t>
  </si>
  <si>
    <t>GSM1606271</t>
  </si>
  <si>
    <t>GSM1606176</t>
  </si>
  <si>
    <t>GSM1606320</t>
  </si>
  <si>
    <t>GSM1606273</t>
  </si>
  <si>
    <t>GSM1606181</t>
  </si>
  <si>
    <t>GSM1606325</t>
  </si>
  <si>
    <t>GSM1606315</t>
  </si>
  <si>
    <t>GSM1606182</t>
  </si>
  <si>
    <t>GSM1606326</t>
  </si>
  <si>
    <t>GSM1606316</t>
  </si>
  <si>
    <t>GSM1606195</t>
  </si>
  <si>
    <t>GSM1606339</t>
  </si>
  <si>
    <t>GSM1606283</t>
  </si>
  <si>
    <t>GSM1606196</t>
  </si>
  <si>
    <t>GSM1606340</t>
  </si>
  <si>
    <t>GSM1606285</t>
  </si>
  <si>
    <t>GSM1606205</t>
  </si>
  <si>
    <t>GSM1606349</t>
  </si>
  <si>
    <t>GSM1606294</t>
  </si>
  <si>
    <t>GSM1606206</t>
  </si>
  <si>
    <t>GSM1606350</t>
  </si>
  <si>
    <t>GSM1606296</t>
  </si>
  <si>
    <t>GSM1606223</t>
  </si>
  <si>
    <t>GSM1606367</t>
  </si>
  <si>
    <t>GSM1606224</t>
  </si>
  <si>
    <t>GSM1606225</t>
  </si>
  <si>
    <t>GSM1606226</t>
  </si>
  <si>
    <t>GSM1606258</t>
  </si>
  <si>
    <t>GSM1606259</t>
  </si>
  <si>
    <t>GSM1606260</t>
  </si>
  <si>
    <t>GSM1606261</t>
  </si>
  <si>
    <t>GSM1606262</t>
  </si>
  <si>
    <t>Embr_0hpf_A</t>
  </si>
  <si>
    <t>Embr_3hpf_A</t>
  </si>
  <si>
    <t>Embr_10hpf_A</t>
  </si>
  <si>
    <t>Embr_15hpf_A</t>
  </si>
  <si>
    <t>Embr_24_27hpf_A</t>
  </si>
  <si>
    <t>Embr_60_64hpf_A</t>
  </si>
  <si>
    <t>Embryo 15 hpf</t>
  </si>
  <si>
    <t>Embryo 0 hpf</t>
  </si>
  <si>
    <t>Embryo 3 hpf</t>
  </si>
  <si>
    <t>Embryo 10 hpf</t>
  </si>
  <si>
    <t>Embryo 24-27 hpf</t>
  </si>
  <si>
    <t>Embryo 60-64 hpf</t>
  </si>
  <si>
    <t>Pancreas_BetaCells</t>
  </si>
  <si>
    <t>ERR977576</t>
  </si>
  <si>
    <t>ERR977577</t>
  </si>
  <si>
    <t>ERR977578</t>
  </si>
  <si>
    <t>ERR977579</t>
  </si>
  <si>
    <t>ERR977580</t>
  </si>
  <si>
    <t>SRR5006042</t>
  </si>
  <si>
    <t>Neural_Crest</t>
  </si>
  <si>
    <t>SRR1562532</t>
  </si>
  <si>
    <t>SRR1609756</t>
  </si>
  <si>
    <t>SRR1609757</t>
  </si>
  <si>
    <t>SRR1609758</t>
  </si>
  <si>
    <t>SRR1524244</t>
  </si>
  <si>
    <t>Bone</t>
  </si>
  <si>
    <t>ERR023143</t>
  </si>
  <si>
    <t>ERR023148</t>
  </si>
  <si>
    <t>ERR035548</t>
  </si>
  <si>
    <t>SwimBladder</t>
  </si>
  <si>
    <t>SRR941751</t>
  </si>
  <si>
    <t>SRR941749</t>
  </si>
  <si>
    <t>SRR941753</t>
  </si>
  <si>
    <t>SRR941754</t>
  </si>
  <si>
    <t>Pectoral_fin</t>
  </si>
  <si>
    <t>SRR2005805</t>
  </si>
  <si>
    <t>SRR2005806</t>
  </si>
  <si>
    <t>SRR2005807</t>
  </si>
  <si>
    <t>SRR2005808</t>
  </si>
  <si>
    <t>GEO: GSE68470</t>
  </si>
  <si>
    <t>SRR4297991</t>
  </si>
  <si>
    <t>SRR4297992</t>
  </si>
  <si>
    <t>Beta_cells</t>
  </si>
  <si>
    <t>SRR4836607</t>
  </si>
  <si>
    <t>SRR4836609</t>
  </si>
  <si>
    <t>SRR4836611</t>
  </si>
  <si>
    <t>Embr_E8_NCC_prog</t>
  </si>
  <si>
    <t>Neural crest cells</t>
  </si>
  <si>
    <t>P60_beta_#2</t>
  </si>
  <si>
    <t>P60_beta_#1</t>
  </si>
  <si>
    <t>PMID: 28467935</t>
  </si>
  <si>
    <t>PMID: 28360266</t>
  </si>
  <si>
    <t>Brown_Adipose</t>
  </si>
  <si>
    <t>Brown Adipose</t>
  </si>
  <si>
    <t>PMID: 25349387, GEO: GSM1321302</t>
  </si>
  <si>
    <t>BFat_CT22, anterior dorsum adipose, strain C57/BL6</t>
  </si>
  <si>
    <t>PMID: 25349387, GEO: GSM1321303</t>
  </si>
  <si>
    <t>BFat_CT28, anterior dorsum adipose, strain C57/BL6</t>
  </si>
  <si>
    <t>PMID: 25349387, GEO: GSM1321304</t>
  </si>
  <si>
    <t>BFat_CT34, anterior dorsum adipose, strain C57/BL6</t>
  </si>
  <si>
    <t>PMID: 25349387, GEO: GSM1321305</t>
  </si>
  <si>
    <t>BFat_CT40, anterior dorsum adipose, strain C57/BL6</t>
  </si>
  <si>
    <t>PMID: 25349387, GEO: GSM1321306</t>
  </si>
  <si>
    <t>BFat_CT46, anterior dorsum adipose, strain C57/BL6</t>
  </si>
  <si>
    <t>PMID: 25349387, GEO: GSM1321307</t>
  </si>
  <si>
    <t>BFat_CT52, anterior dorsum adipose, strain C57/BL6</t>
  </si>
  <si>
    <t>PMID: 25349387, GEO: GSM1321308</t>
  </si>
  <si>
    <t>BFat_CT58, anterior dorsum adipose, strain C57/BL6</t>
  </si>
  <si>
    <t>PMID: 25349387, GEO: GSM1321309</t>
  </si>
  <si>
    <t>BFat_CT64, anterior dorsum adipose, strain C57/BL6</t>
  </si>
  <si>
    <t>SRR1158537</t>
  </si>
  <si>
    <t>SRR1158538</t>
  </si>
  <si>
    <t>SRR1158539</t>
  </si>
  <si>
    <t>SRR1158540</t>
  </si>
  <si>
    <t>SRR1158541</t>
  </si>
  <si>
    <t>SRR1158542</t>
  </si>
  <si>
    <t>SRR1158543</t>
  </si>
  <si>
    <t>SRR1158544</t>
  </si>
  <si>
    <t>Limb E14.5</t>
  </si>
  <si>
    <t>SRR345622</t>
  </si>
  <si>
    <t>SRR345621</t>
  </si>
  <si>
    <t>SRR345618</t>
  </si>
  <si>
    <t>PMID: 24013668, GEO: GSM797706</t>
  </si>
  <si>
    <t>PMID: 24013668, GEO: GSM797705</t>
  </si>
  <si>
    <t>PMID: 24013668, GEO: GSM797702</t>
  </si>
  <si>
    <t>Whole thymus, 4 week, strain c57BL/6, WT</t>
  </si>
  <si>
    <t>SRR3157346</t>
  </si>
  <si>
    <t>GSM2057921</t>
  </si>
  <si>
    <t>Neofunct analysis</t>
  </si>
  <si>
    <t>Retina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</si>
</sst>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#,###"/>
    <numFmt numFmtId="167" formatCode="_(* #,##0_);_(* \(#,##0\);_(* &quot;-&quot;??_);_(@_)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</font>
    <font>
      <sz val="12"/>
      <color theme="1"/>
      <name val="Arial"/>
    </font>
    <font>
      <b/>
      <sz val="12"/>
      <name val="Arial"/>
    </font>
    <font>
      <sz val="12"/>
      <color rgb="FF000000"/>
      <name val="Arial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54">
    <xf numFmtId="0" fontId="0" fillId="0" borderId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6">
    <xf numFmtId="0" fontId="0" fillId="0" borderId="0" xfId="0"/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3" fontId="7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" fontId="5" fillId="0" borderId="0" xfId="0" applyNumberFormat="1" applyFont="1" applyFill="1" applyAlignment="1">
      <alignment horizontal="left"/>
    </xf>
    <xf numFmtId="0" fontId="5" fillId="0" borderId="0" xfId="0" applyFont="1" applyFill="1"/>
    <xf numFmtId="4" fontId="5" fillId="0" borderId="0" xfId="0" applyNumberFormat="1" applyFont="1" applyFill="1" applyAlignment="1">
      <alignment horizontal="center"/>
    </xf>
    <xf numFmtId="167" fontId="8" fillId="0" borderId="0" xfId="1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4" fontId="7" fillId="0" borderId="0" xfId="494" applyFont="1" applyAlignment="1">
      <alignment horizontal="center"/>
    </xf>
    <xf numFmtId="164" fontId="7" fillId="0" borderId="0" xfId="494" applyFont="1" applyFill="1"/>
    <xf numFmtId="164" fontId="7" fillId="0" borderId="0" xfId="0" applyNumberFormat="1" applyFont="1" applyFill="1"/>
    <xf numFmtId="0" fontId="9" fillId="0" borderId="0" xfId="0" applyFont="1" applyFill="1"/>
    <xf numFmtId="3" fontId="7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3" fontId="5" fillId="0" borderId="0" xfId="1107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left"/>
    </xf>
    <xf numFmtId="3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/>
    <xf numFmtId="0" fontId="5" fillId="0" borderId="0" xfId="0" applyFont="1"/>
    <xf numFmtId="0" fontId="5" fillId="0" borderId="0" xfId="0" applyFont="1" applyFill="1" applyBorder="1"/>
    <xf numFmtId="3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3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/>
  </cellXfs>
  <cellStyles count="1454">
    <cellStyle name="Comma" xfId="1" builtinId="3"/>
    <cellStyle name="Comma [0]" xfId="494" builtinId="6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Followed Hyperlink" xfId="176" builtinId="9" hidden="1"/>
    <cellStyle name="Followed Hyperlink" xfId="177" builtinId="9" hidden="1"/>
    <cellStyle name="Followed Hyperlink" xfId="178" builtinId="9" hidden="1"/>
    <cellStyle name="Followed Hyperlink" xfId="179" builtinId="9" hidden="1"/>
    <cellStyle name="Followed Hyperlink" xfId="180" builtinId="9" hidden="1"/>
    <cellStyle name="Followed Hyperlink" xfId="181" builtinId="9" hidden="1"/>
    <cellStyle name="Followed Hyperlink" xfId="182" builtinId="9" hidden="1"/>
    <cellStyle name="Followed Hyperlink" xfId="183" builtinId="9" hidden="1"/>
    <cellStyle name="Followed Hyperlink" xfId="184" builtinId="9" hidden="1"/>
    <cellStyle name="Followed Hyperlink" xfId="185" builtinId="9" hidden="1"/>
    <cellStyle name="Followed Hyperlink" xfId="186" builtinId="9" hidden="1"/>
    <cellStyle name="Followed Hyperlink" xfId="187" builtinId="9" hidden="1"/>
    <cellStyle name="Followed Hyperlink" xfId="188" builtinId="9" hidden="1"/>
    <cellStyle name="Followed Hyperlink" xfId="189" builtinId="9" hidden="1"/>
    <cellStyle name="Followed Hyperlink" xfId="190" builtinId="9" hidden="1"/>
    <cellStyle name="Followed Hyperlink" xfId="191" builtinId="9" hidden="1"/>
    <cellStyle name="Followed Hyperlink" xfId="192" builtinId="9" hidden="1"/>
    <cellStyle name="Followed Hyperlink" xfId="193" builtinId="9" hidden="1"/>
    <cellStyle name="Followed Hyperlink" xfId="194" builtinId="9" hidden="1"/>
    <cellStyle name="Followed Hyperlink" xfId="195" builtinId="9" hidden="1"/>
    <cellStyle name="Followed Hyperlink" xfId="196" builtinId="9" hidden="1"/>
    <cellStyle name="Followed Hyperlink" xfId="197" builtinId="9" hidden="1"/>
    <cellStyle name="Followed Hyperlink" xfId="198" builtinId="9" hidden="1"/>
    <cellStyle name="Followed Hyperlink" xfId="199" builtinId="9" hidden="1"/>
    <cellStyle name="Followed Hyperlink" xfId="200" builtinId="9" hidden="1"/>
    <cellStyle name="Followed Hyperlink" xfId="201" builtinId="9" hidden="1"/>
    <cellStyle name="Followed Hyperlink" xfId="202" builtinId="9" hidden="1"/>
    <cellStyle name="Followed Hyperlink" xfId="203" builtinId="9" hidden="1"/>
    <cellStyle name="Followed Hyperlink" xfId="204" builtinId="9" hidden="1"/>
    <cellStyle name="Followed Hyperlink" xfId="205" builtinId="9" hidden="1"/>
    <cellStyle name="Followed Hyperlink" xfId="206" builtinId="9" hidden="1"/>
    <cellStyle name="Followed Hyperlink" xfId="207" builtinId="9" hidden="1"/>
    <cellStyle name="Followed Hyperlink" xfId="208" builtinId="9" hidden="1"/>
    <cellStyle name="Followed Hyperlink" xfId="209" builtinId="9" hidden="1"/>
    <cellStyle name="Followed Hyperlink" xfId="210" builtinId="9" hidden="1"/>
    <cellStyle name="Followed Hyperlink" xfId="211" builtinId="9" hidden="1"/>
    <cellStyle name="Followed Hyperlink" xfId="212" builtinId="9" hidden="1"/>
    <cellStyle name="Followed Hyperlink" xfId="213" builtinId="9" hidden="1"/>
    <cellStyle name="Followed Hyperlink" xfId="214" builtinId="9" hidden="1"/>
    <cellStyle name="Followed Hyperlink" xfId="215" builtinId="9" hidden="1"/>
    <cellStyle name="Followed Hyperlink" xfId="216" builtinId="9" hidden="1"/>
    <cellStyle name="Followed Hyperlink" xfId="217" builtinId="9" hidden="1"/>
    <cellStyle name="Followed Hyperlink" xfId="218" builtinId="9" hidden="1"/>
    <cellStyle name="Followed Hyperlink" xfId="219" builtinId="9" hidden="1"/>
    <cellStyle name="Followed Hyperlink" xfId="220" builtinId="9" hidden="1"/>
    <cellStyle name="Followed Hyperlink" xfId="221" builtinId="9" hidden="1"/>
    <cellStyle name="Followed Hyperlink" xfId="222" builtinId="9" hidden="1"/>
    <cellStyle name="Followed Hyperlink" xfId="223" builtinId="9" hidden="1"/>
    <cellStyle name="Followed Hyperlink" xfId="224" builtinId="9" hidden="1"/>
    <cellStyle name="Followed Hyperlink" xfId="225" builtinId="9" hidden="1"/>
    <cellStyle name="Followed Hyperlink" xfId="226" builtinId="9" hidden="1"/>
    <cellStyle name="Followed Hyperlink" xfId="227" builtinId="9" hidden="1"/>
    <cellStyle name="Followed Hyperlink" xfId="228" builtinId="9" hidden="1"/>
    <cellStyle name="Followed Hyperlink" xfId="229" builtinId="9" hidden="1"/>
    <cellStyle name="Followed Hyperlink" xfId="230" builtinId="9" hidden="1"/>
    <cellStyle name="Followed Hyperlink" xfId="231" builtinId="9" hidden="1"/>
    <cellStyle name="Followed Hyperlink" xfId="232" builtinId="9" hidden="1"/>
    <cellStyle name="Followed Hyperlink" xfId="233" builtinId="9" hidden="1"/>
    <cellStyle name="Followed Hyperlink" xfId="234" builtinId="9" hidden="1"/>
    <cellStyle name="Followed Hyperlink" xfId="235" builtinId="9" hidden="1"/>
    <cellStyle name="Followed Hyperlink" xfId="236" builtinId="9" hidden="1"/>
    <cellStyle name="Followed Hyperlink" xfId="237" builtinId="9" hidden="1"/>
    <cellStyle name="Followed Hyperlink" xfId="238" builtinId="9" hidden="1"/>
    <cellStyle name="Followed Hyperlink" xfId="239" builtinId="9" hidden="1"/>
    <cellStyle name="Followed Hyperlink" xfId="240" builtinId="9" hidden="1"/>
    <cellStyle name="Followed Hyperlink" xfId="241" builtinId="9" hidden="1"/>
    <cellStyle name="Followed Hyperlink" xfId="242" builtinId="9" hidden="1"/>
    <cellStyle name="Followed Hyperlink" xfId="243" builtinId="9" hidden="1"/>
    <cellStyle name="Followed Hyperlink" xfId="244" builtinId="9" hidden="1"/>
    <cellStyle name="Followed Hyperlink" xfId="245" builtinId="9" hidden="1"/>
    <cellStyle name="Followed Hyperlink" xfId="246" builtinId="9" hidden="1"/>
    <cellStyle name="Followed Hyperlink" xfId="247" builtinId="9" hidden="1"/>
    <cellStyle name="Followed Hyperlink" xfId="248" builtinId="9" hidden="1"/>
    <cellStyle name="Followed Hyperlink" xfId="249" builtinId="9" hidden="1"/>
    <cellStyle name="Followed Hyperlink" xfId="250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9" builtinId="9" hidden="1"/>
    <cellStyle name="Followed Hyperlink" xfId="1111" builtinId="9" hidden="1"/>
    <cellStyle name="Followed Hyperlink" xfId="1113" builtinId="9" hidden="1"/>
    <cellStyle name="Followed Hyperlink" xfId="1115" builtinId="9" hidden="1"/>
    <cellStyle name="Followed Hyperlink" xfId="1117" builtinId="9" hidden="1"/>
    <cellStyle name="Followed Hyperlink" xfId="1119" builtinId="9" hidden="1"/>
    <cellStyle name="Followed Hyperlink" xfId="1121" builtinId="9" hidden="1"/>
    <cellStyle name="Followed Hyperlink" xfId="1123" builtinId="9" hidden="1"/>
    <cellStyle name="Followed Hyperlink" xfId="1125" builtinId="9" hidden="1"/>
    <cellStyle name="Followed Hyperlink" xfId="1127" builtinId="9" hidden="1"/>
    <cellStyle name="Followed Hyperlink" xfId="1129" builtinId="9" hidden="1"/>
    <cellStyle name="Followed Hyperlink" xfId="1131" builtinId="9" hidden="1"/>
    <cellStyle name="Followed Hyperlink" xfId="1133" builtinId="9" hidden="1"/>
    <cellStyle name="Followed Hyperlink" xfId="1135" builtinId="9" hidden="1"/>
    <cellStyle name="Followed Hyperlink" xfId="1137" builtinId="9" hidden="1"/>
    <cellStyle name="Followed Hyperlink" xfId="1139" builtinId="9" hidden="1"/>
    <cellStyle name="Followed Hyperlink" xfId="1141" builtinId="9" hidden="1"/>
    <cellStyle name="Followed Hyperlink" xfId="1143" builtinId="9" hidden="1"/>
    <cellStyle name="Followed Hyperlink" xfId="1145" builtinId="9" hidden="1"/>
    <cellStyle name="Followed Hyperlink" xfId="1147" builtinId="9" hidden="1"/>
    <cellStyle name="Followed Hyperlink" xfId="1149" builtinId="9" hidden="1"/>
    <cellStyle name="Followed Hyperlink" xfId="1151" builtinId="9" hidden="1"/>
    <cellStyle name="Followed Hyperlink" xfId="1153" builtinId="9" hidden="1"/>
    <cellStyle name="Followed Hyperlink" xfId="1155" builtinId="9" hidden="1"/>
    <cellStyle name="Followed Hyperlink" xfId="1157" builtinId="9" hidden="1"/>
    <cellStyle name="Followed Hyperlink" xfId="1159" builtinId="9" hidden="1"/>
    <cellStyle name="Followed Hyperlink" xfId="1161" builtinId="9" hidden="1"/>
    <cellStyle name="Followed Hyperlink" xfId="1163" builtinId="9" hidden="1"/>
    <cellStyle name="Followed Hyperlink" xfId="1165" builtinId="9" hidden="1"/>
    <cellStyle name="Followed Hyperlink" xfId="1167" builtinId="9" hidden="1"/>
    <cellStyle name="Followed Hyperlink" xfId="1169" builtinId="9" hidden="1"/>
    <cellStyle name="Followed Hyperlink" xfId="1171" builtinId="9" hidden="1"/>
    <cellStyle name="Followed Hyperlink" xfId="1173" builtinId="9" hidden="1"/>
    <cellStyle name="Followed Hyperlink" xfId="1175" builtinId="9" hidden="1"/>
    <cellStyle name="Followed Hyperlink" xfId="1177" builtinId="9" hidden="1"/>
    <cellStyle name="Followed Hyperlink" xfId="1179" builtinId="9" hidden="1"/>
    <cellStyle name="Followed Hyperlink" xfId="1181" builtinId="9" hidden="1"/>
    <cellStyle name="Followed Hyperlink" xfId="1183" builtinId="9" hidden="1"/>
    <cellStyle name="Followed Hyperlink" xfId="1185" builtinId="9" hidden="1"/>
    <cellStyle name="Followed Hyperlink" xfId="1187" builtinId="9" hidden="1"/>
    <cellStyle name="Followed Hyperlink" xfId="1189" builtinId="9" hidden="1"/>
    <cellStyle name="Followed Hyperlink" xfId="1191" builtinId="9" hidden="1"/>
    <cellStyle name="Followed Hyperlink" xfId="1193" builtinId="9" hidden="1"/>
    <cellStyle name="Followed Hyperlink" xfId="1195" builtinId="9" hidden="1"/>
    <cellStyle name="Followed Hyperlink" xfId="1197" builtinId="9" hidden="1"/>
    <cellStyle name="Followed Hyperlink" xfId="1199" builtinId="9" hidden="1"/>
    <cellStyle name="Followed Hyperlink" xfId="1201" builtinId="9" hidden="1"/>
    <cellStyle name="Followed Hyperlink" xfId="1203" builtinId="9" hidden="1"/>
    <cellStyle name="Followed Hyperlink" xfId="1205" builtinId="9" hidden="1"/>
    <cellStyle name="Followed Hyperlink" xfId="1207" builtinId="9" hidden="1"/>
    <cellStyle name="Followed Hyperlink" xfId="1209" builtinId="9" hidden="1"/>
    <cellStyle name="Followed Hyperlink" xfId="1211" builtinId="9" hidden="1"/>
    <cellStyle name="Followed Hyperlink" xfId="1213" builtinId="9" hidden="1"/>
    <cellStyle name="Followed Hyperlink" xfId="1215" builtinId="9" hidden="1"/>
    <cellStyle name="Followed Hyperlink" xfId="1217" builtinId="9" hidden="1"/>
    <cellStyle name="Followed Hyperlink" xfId="1219" builtinId="9" hidden="1"/>
    <cellStyle name="Followed Hyperlink" xfId="1221" builtinId="9" hidden="1"/>
    <cellStyle name="Followed Hyperlink" xfId="1223" builtinId="9" hidden="1"/>
    <cellStyle name="Followed Hyperlink" xfId="1225" builtinId="9" hidden="1"/>
    <cellStyle name="Followed Hyperlink" xfId="1227" builtinId="9" hidden="1"/>
    <cellStyle name="Followed Hyperlink" xfId="1229" builtinId="9" hidden="1"/>
    <cellStyle name="Followed Hyperlink" xfId="1231" builtinId="9" hidden="1"/>
    <cellStyle name="Followed Hyperlink" xfId="1233" builtinId="9" hidden="1"/>
    <cellStyle name="Followed Hyperlink" xfId="1235" builtinId="9" hidden="1"/>
    <cellStyle name="Followed Hyperlink" xfId="1237" builtinId="9" hidden="1"/>
    <cellStyle name="Followed Hyperlink" xfId="1239" builtinId="9" hidden="1"/>
    <cellStyle name="Followed Hyperlink" xfId="1241" builtinId="9" hidden="1"/>
    <cellStyle name="Followed Hyperlink" xfId="1243" builtinId="9" hidden="1"/>
    <cellStyle name="Followed Hyperlink" xfId="1245" builtinId="9" hidden="1"/>
    <cellStyle name="Followed Hyperlink" xfId="1247" builtinId="9" hidden="1"/>
    <cellStyle name="Followed Hyperlink" xfId="1249" builtinId="9" hidden="1"/>
    <cellStyle name="Followed Hyperlink" xfId="1251" builtinId="9" hidden="1"/>
    <cellStyle name="Followed Hyperlink" xfId="1253" builtinId="9" hidden="1"/>
    <cellStyle name="Followed Hyperlink" xfId="1255" builtinId="9" hidden="1"/>
    <cellStyle name="Followed Hyperlink" xfId="1257" builtinId="9" hidden="1"/>
    <cellStyle name="Followed Hyperlink" xfId="1259" builtinId="9" hidden="1"/>
    <cellStyle name="Followed Hyperlink" xfId="1261" builtinId="9" hidden="1"/>
    <cellStyle name="Followed Hyperlink" xfId="1263" builtinId="9" hidden="1"/>
    <cellStyle name="Followed Hyperlink" xfId="1265" builtinId="9" hidden="1"/>
    <cellStyle name="Followed Hyperlink" xfId="1267" builtinId="9" hidden="1"/>
    <cellStyle name="Followed Hyperlink" xfId="1269" builtinId="9" hidden="1"/>
    <cellStyle name="Followed Hyperlink" xfId="1271" builtinId="9" hidden="1"/>
    <cellStyle name="Followed Hyperlink" xfId="1273" builtinId="9" hidden="1"/>
    <cellStyle name="Followed Hyperlink" xfId="1275" builtinId="9" hidden="1"/>
    <cellStyle name="Followed Hyperlink" xfId="1277" builtinId="9" hidden="1"/>
    <cellStyle name="Followed Hyperlink" xfId="1279" builtinId="9" hidden="1"/>
    <cellStyle name="Followed Hyperlink" xfId="1281" builtinId="9" hidden="1"/>
    <cellStyle name="Followed Hyperlink" xfId="1283" builtinId="9" hidden="1"/>
    <cellStyle name="Followed Hyperlink" xfId="1285" builtinId="9" hidden="1"/>
    <cellStyle name="Followed Hyperlink" xfId="1287" builtinId="9" hidden="1"/>
    <cellStyle name="Followed Hyperlink" xfId="1289" builtinId="9" hidden="1"/>
    <cellStyle name="Followed Hyperlink" xfId="1291" builtinId="9" hidden="1"/>
    <cellStyle name="Followed Hyperlink" xfId="1293" builtinId="9" hidden="1"/>
    <cellStyle name="Followed Hyperlink" xfId="1295" builtinId="9" hidden="1"/>
    <cellStyle name="Followed Hyperlink" xfId="1297" builtinId="9" hidden="1"/>
    <cellStyle name="Followed Hyperlink" xfId="1299" builtinId="9" hidden="1"/>
    <cellStyle name="Followed Hyperlink" xfId="1301" builtinId="9" hidden="1"/>
    <cellStyle name="Followed Hyperlink" xfId="1303" builtinId="9" hidden="1"/>
    <cellStyle name="Followed Hyperlink" xfId="1305" builtinId="9" hidden="1"/>
    <cellStyle name="Followed Hyperlink" xfId="1307" builtinId="9" hidden="1"/>
    <cellStyle name="Followed Hyperlink" xfId="1309" builtinId="9" hidden="1"/>
    <cellStyle name="Followed Hyperlink" xfId="1311" builtinId="9" hidden="1"/>
    <cellStyle name="Followed Hyperlink" xfId="1313" builtinId="9" hidden="1"/>
    <cellStyle name="Followed Hyperlink" xfId="1315" builtinId="9" hidden="1"/>
    <cellStyle name="Followed Hyperlink" xfId="1317" builtinId="9" hidden="1"/>
    <cellStyle name="Followed Hyperlink" xfId="1319" builtinId="9" hidden="1"/>
    <cellStyle name="Followed Hyperlink" xfId="1321" builtinId="9" hidden="1"/>
    <cellStyle name="Followed Hyperlink" xfId="1323" builtinId="9" hidden="1"/>
    <cellStyle name="Followed Hyperlink" xfId="1325" builtinId="9" hidden="1"/>
    <cellStyle name="Followed Hyperlink" xfId="1327" builtinId="9" hidden="1"/>
    <cellStyle name="Followed Hyperlink" xfId="1329" builtinId="9" hidden="1"/>
    <cellStyle name="Followed Hyperlink" xfId="1331" builtinId="9" hidden="1"/>
    <cellStyle name="Followed Hyperlink" xfId="1333" builtinId="9" hidden="1"/>
    <cellStyle name="Followed Hyperlink" xfId="1335" builtinId="9" hidden="1"/>
    <cellStyle name="Followed Hyperlink" xfId="1337" builtinId="9" hidden="1"/>
    <cellStyle name="Followed Hyperlink" xfId="1339" builtinId="9" hidden="1"/>
    <cellStyle name="Followed Hyperlink" xfId="1341" builtinId="9" hidden="1"/>
    <cellStyle name="Followed Hyperlink" xfId="1343" builtinId="9" hidden="1"/>
    <cellStyle name="Followed Hyperlink" xfId="1345" builtinId="9" hidden="1"/>
    <cellStyle name="Followed Hyperlink" xfId="1347" builtinId="9" hidden="1"/>
    <cellStyle name="Followed Hyperlink" xfId="1349" builtinId="9" hidden="1"/>
    <cellStyle name="Followed Hyperlink" xfId="1351" builtinId="9" hidden="1"/>
    <cellStyle name="Followed Hyperlink" xfId="1353" builtinId="9" hidden="1"/>
    <cellStyle name="Followed Hyperlink" xfId="1355" builtinId="9" hidden="1"/>
    <cellStyle name="Followed Hyperlink" xfId="1357" builtinId="9" hidden="1"/>
    <cellStyle name="Followed Hyperlink" xfId="1359" builtinId="9" hidden="1"/>
    <cellStyle name="Followed Hyperlink" xfId="1361" builtinId="9" hidden="1"/>
    <cellStyle name="Followed Hyperlink" xfId="1363" builtinId="9" hidden="1"/>
    <cellStyle name="Followed Hyperlink" xfId="1365" builtinId="9" hidden="1"/>
    <cellStyle name="Followed Hyperlink" xfId="1367" builtinId="9" hidden="1"/>
    <cellStyle name="Followed Hyperlink" xfId="1369" builtinId="9" hidden="1"/>
    <cellStyle name="Followed Hyperlink" xfId="1371" builtinId="9" hidden="1"/>
    <cellStyle name="Followed Hyperlink" xfId="1373" builtinId="9" hidden="1"/>
    <cellStyle name="Followed Hyperlink" xfId="1375" builtinId="9" hidden="1"/>
    <cellStyle name="Followed Hyperlink" xfId="1377" builtinId="9" hidden="1"/>
    <cellStyle name="Followed Hyperlink" xfId="1379" builtinId="9" hidden="1"/>
    <cellStyle name="Followed Hyperlink" xfId="1381" builtinId="9" hidden="1"/>
    <cellStyle name="Followed Hyperlink" xfId="1383" builtinId="9" hidden="1"/>
    <cellStyle name="Followed Hyperlink" xfId="1385" builtinId="9" hidden="1"/>
    <cellStyle name="Followed Hyperlink" xfId="1387" builtinId="9" hidden="1"/>
    <cellStyle name="Followed Hyperlink" xfId="1389" builtinId="9" hidden="1"/>
    <cellStyle name="Followed Hyperlink" xfId="1391" builtinId="9" hidden="1"/>
    <cellStyle name="Followed Hyperlink" xfId="1393" builtinId="9" hidden="1"/>
    <cellStyle name="Followed Hyperlink" xfId="1395" builtinId="9" hidden="1"/>
    <cellStyle name="Followed Hyperlink" xfId="1397" builtinId="9" hidden="1"/>
    <cellStyle name="Followed Hyperlink" xfId="1399" builtinId="9" hidden="1"/>
    <cellStyle name="Followed Hyperlink" xfId="1401" builtinId="9" hidden="1"/>
    <cellStyle name="Followed Hyperlink" xfId="1403" builtinId="9" hidden="1"/>
    <cellStyle name="Followed Hyperlink" xfId="1405" builtinId="9" hidden="1"/>
    <cellStyle name="Followed Hyperlink" xfId="1407" builtinId="9" hidden="1"/>
    <cellStyle name="Followed Hyperlink" xfId="1409" builtinId="9" hidden="1"/>
    <cellStyle name="Followed Hyperlink" xfId="1411" builtinId="9" hidden="1"/>
    <cellStyle name="Followed Hyperlink" xfId="1413" builtinId="9" hidden="1"/>
    <cellStyle name="Followed Hyperlink" xfId="1415" builtinId="9" hidden="1"/>
    <cellStyle name="Followed Hyperlink" xfId="1417" builtinId="9" hidden="1"/>
    <cellStyle name="Followed Hyperlink" xfId="1419" builtinId="9" hidden="1"/>
    <cellStyle name="Followed Hyperlink" xfId="1421" builtinId="9" hidden="1"/>
    <cellStyle name="Followed Hyperlink" xfId="1423" builtinId="9" hidden="1"/>
    <cellStyle name="Followed Hyperlink" xfId="1425" builtinId="9" hidden="1"/>
    <cellStyle name="Followed Hyperlink" xfId="1427" builtinId="9" hidden="1"/>
    <cellStyle name="Followed Hyperlink" xfId="1429" builtinId="9" hidden="1"/>
    <cellStyle name="Followed Hyperlink" xfId="1431" builtinId="9" hidden="1"/>
    <cellStyle name="Followed Hyperlink" xfId="1433" builtinId="9" hidden="1"/>
    <cellStyle name="Followed Hyperlink" xfId="1435" builtinId="9" hidden="1"/>
    <cellStyle name="Followed Hyperlink" xfId="1437" builtinId="9" hidden="1"/>
    <cellStyle name="Followed Hyperlink" xfId="1439" builtinId="9" hidden="1"/>
    <cellStyle name="Followed Hyperlink" xfId="1441" builtinId="9" hidden="1"/>
    <cellStyle name="Followed Hyperlink" xfId="1443" builtinId="9" hidden="1"/>
    <cellStyle name="Followed Hyperlink" xfId="1445" builtinId="9" hidden="1"/>
    <cellStyle name="Followed Hyperlink" xfId="1447" builtinId="9" hidden="1"/>
    <cellStyle name="Followed Hyperlink" xfId="1449" builtinId="9" hidden="1"/>
    <cellStyle name="Followed Hyperlink" xfId="1451" builtinId="9" hidden="1"/>
    <cellStyle name="Followed Hyperlink" xfId="145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8" builtinId="8" hidden="1"/>
    <cellStyle name="Hyperlink" xfId="1110" builtinId="8" hidden="1"/>
    <cellStyle name="Hyperlink" xfId="1112" builtinId="8" hidden="1"/>
    <cellStyle name="Hyperlink" xfId="1114" builtinId="8" hidden="1"/>
    <cellStyle name="Hyperlink" xfId="1116" builtinId="8" hidden="1"/>
    <cellStyle name="Hyperlink" xfId="1118" builtinId="8" hidden="1"/>
    <cellStyle name="Hyperlink" xfId="1120" builtinId="8" hidden="1"/>
    <cellStyle name="Hyperlink" xfId="1122" builtinId="8" hidden="1"/>
    <cellStyle name="Hyperlink" xfId="1124" builtinId="8" hidden="1"/>
    <cellStyle name="Hyperlink" xfId="1126" builtinId="8" hidden="1"/>
    <cellStyle name="Hyperlink" xfId="1128" builtinId="8" hidden="1"/>
    <cellStyle name="Hyperlink" xfId="1130" builtinId="8" hidden="1"/>
    <cellStyle name="Hyperlink" xfId="1132" builtinId="8" hidden="1"/>
    <cellStyle name="Hyperlink" xfId="1134" builtinId="8" hidden="1"/>
    <cellStyle name="Hyperlink" xfId="1136" builtinId="8" hidden="1"/>
    <cellStyle name="Hyperlink" xfId="1138" builtinId="8" hidden="1"/>
    <cellStyle name="Hyperlink" xfId="1140" builtinId="8" hidden="1"/>
    <cellStyle name="Hyperlink" xfId="1142" builtinId="8" hidden="1"/>
    <cellStyle name="Hyperlink" xfId="1144" builtinId="8" hidden="1"/>
    <cellStyle name="Hyperlink" xfId="1146" builtinId="8" hidden="1"/>
    <cellStyle name="Hyperlink" xfId="1148" builtinId="8" hidden="1"/>
    <cellStyle name="Hyperlink" xfId="1150" builtinId="8" hidden="1"/>
    <cellStyle name="Hyperlink" xfId="1152" builtinId="8" hidden="1"/>
    <cellStyle name="Hyperlink" xfId="1154" builtinId="8" hidden="1"/>
    <cellStyle name="Hyperlink" xfId="1156" builtinId="8" hidden="1"/>
    <cellStyle name="Hyperlink" xfId="1158" builtinId="8" hidden="1"/>
    <cellStyle name="Hyperlink" xfId="1160" builtinId="8" hidden="1"/>
    <cellStyle name="Hyperlink" xfId="1162" builtinId="8" hidden="1"/>
    <cellStyle name="Hyperlink" xfId="1164" builtinId="8" hidden="1"/>
    <cellStyle name="Hyperlink" xfId="1166" builtinId="8" hidden="1"/>
    <cellStyle name="Hyperlink" xfId="1168" builtinId="8" hidden="1"/>
    <cellStyle name="Hyperlink" xfId="1170" builtinId="8" hidden="1"/>
    <cellStyle name="Hyperlink" xfId="1172" builtinId="8" hidden="1"/>
    <cellStyle name="Hyperlink" xfId="1174" builtinId="8" hidden="1"/>
    <cellStyle name="Hyperlink" xfId="1176" builtinId="8" hidden="1"/>
    <cellStyle name="Hyperlink" xfId="1178" builtinId="8" hidden="1"/>
    <cellStyle name="Hyperlink" xfId="1180" builtinId="8" hidden="1"/>
    <cellStyle name="Hyperlink" xfId="1182" builtinId="8" hidden="1"/>
    <cellStyle name="Hyperlink" xfId="1184" builtinId="8" hidden="1"/>
    <cellStyle name="Hyperlink" xfId="1186" builtinId="8" hidden="1"/>
    <cellStyle name="Hyperlink" xfId="1188" builtinId="8" hidden="1"/>
    <cellStyle name="Hyperlink" xfId="1190" builtinId="8" hidden="1"/>
    <cellStyle name="Hyperlink" xfId="1192" builtinId="8" hidden="1"/>
    <cellStyle name="Hyperlink" xfId="1194" builtinId="8" hidden="1"/>
    <cellStyle name="Hyperlink" xfId="1196" builtinId="8" hidden="1"/>
    <cellStyle name="Hyperlink" xfId="1198" builtinId="8" hidden="1"/>
    <cellStyle name="Hyperlink" xfId="1200" builtinId="8" hidden="1"/>
    <cellStyle name="Hyperlink" xfId="1202" builtinId="8" hidden="1"/>
    <cellStyle name="Hyperlink" xfId="1204" builtinId="8" hidden="1"/>
    <cellStyle name="Hyperlink" xfId="1206" builtinId="8" hidden="1"/>
    <cellStyle name="Hyperlink" xfId="1208" builtinId="8" hidden="1"/>
    <cellStyle name="Hyperlink" xfId="1210" builtinId="8" hidden="1"/>
    <cellStyle name="Hyperlink" xfId="1212" builtinId="8" hidden="1"/>
    <cellStyle name="Hyperlink" xfId="1214" builtinId="8" hidden="1"/>
    <cellStyle name="Hyperlink" xfId="1216" builtinId="8" hidden="1"/>
    <cellStyle name="Hyperlink" xfId="1218" builtinId="8" hidden="1"/>
    <cellStyle name="Hyperlink" xfId="1220" builtinId="8" hidden="1"/>
    <cellStyle name="Hyperlink" xfId="1222" builtinId="8" hidden="1"/>
    <cellStyle name="Hyperlink" xfId="1224" builtinId="8" hidden="1"/>
    <cellStyle name="Hyperlink" xfId="1226" builtinId="8" hidden="1"/>
    <cellStyle name="Hyperlink" xfId="1228" builtinId="8" hidden="1"/>
    <cellStyle name="Hyperlink" xfId="1230" builtinId="8" hidden="1"/>
    <cellStyle name="Hyperlink" xfId="1232" builtinId="8" hidden="1"/>
    <cellStyle name="Hyperlink" xfId="1234" builtinId="8" hidden="1"/>
    <cellStyle name="Hyperlink" xfId="1236" builtinId="8" hidden="1"/>
    <cellStyle name="Hyperlink" xfId="1238" builtinId="8" hidden="1"/>
    <cellStyle name="Hyperlink" xfId="1240" builtinId="8" hidden="1"/>
    <cellStyle name="Hyperlink" xfId="1242" builtinId="8" hidden="1"/>
    <cellStyle name="Hyperlink" xfId="1244" builtinId="8" hidden="1"/>
    <cellStyle name="Hyperlink" xfId="1246" builtinId="8" hidden="1"/>
    <cellStyle name="Hyperlink" xfId="1248" builtinId="8" hidden="1"/>
    <cellStyle name="Hyperlink" xfId="1250" builtinId="8" hidden="1"/>
    <cellStyle name="Hyperlink" xfId="1252" builtinId="8" hidden="1"/>
    <cellStyle name="Hyperlink" xfId="1254" builtinId="8" hidden="1"/>
    <cellStyle name="Hyperlink" xfId="1256" builtinId="8" hidden="1"/>
    <cellStyle name="Hyperlink" xfId="1258" builtinId="8" hidden="1"/>
    <cellStyle name="Hyperlink" xfId="1260" builtinId="8" hidden="1"/>
    <cellStyle name="Hyperlink" xfId="1262" builtinId="8" hidden="1"/>
    <cellStyle name="Hyperlink" xfId="1264" builtinId="8" hidden="1"/>
    <cellStyle name="Hyperlink" xfId="1266" builtinId="8" hidden="1"/>
    <cellStyle name="Hyperlink" xfId="1268" builtinId="8" hidden="1"/>
    <cellStyle name="Hyperlink" xfId="1270" builtinId="8" hidden="1"/>
    <cellStyle name="Hyperlink" xfId="1272" builtinId="8" hidden="1"/>
    <cellStyle name="Hyperlink" xfId="1274" builtinId="8" hidden="1"/>
    <cellStyle name="Hyperlink" xfId="1276" builtinId="8" hidden="1"/>
    <cellStyle name="Hyperlink" xfId="1278" builtinId="8" hidden="1"/>
    <cellStyle name="Hyperlink" xfId="1280" builtinId="8" hidden="1"/>
    <cellStyle name="Hyperlink" xfId="1282" builtinId="8" hidden="1"/>
    <cellStyle name="Hyperlink" xfId="1284" builtinId="8" hidden="1"/>
    <cellStyle name="Hyperlink" xfId="1286" builtinId="8" hidden="1"/>
    <cellStyle name="Hyperlink" xfId="1288" builtinId="8" hidden="1"/>
    <cellStyle name="Hyperlink" xfId="1290" builtinId="8" hidden="1"/>
    <cellStyle name="Hyperlink" xfId="1292" builtinId="8" hidden="1"/>
    <cellStyle name="Hyperlink" xfId="1294" builtinId="8" hidden="1"/>
    <cellStyle name="Hyperlink" xfId="1296" builtinId="8" hidden="1"/>
    <cellStyle name="Hyperlink" xfId="1298" builtinId="8" hidden="1"/>
    <cellStyle name="Hyperlink" xfId="1300" builtinId="8" hidden="1"/>
    <cellStyle name="Hyperlink" xfId="1302" builtinId="8" hidden="1"/>
    <cellStyle name="Hyperlink" xfId="1304" builtinId="8" hidden="1"/>
    <cellStyle name="Hyperlink" xfId="1306" builtinId="8" hidden="1"/>
    <cellStyle name="Hyperlink" xfId="1308" builtinId="8" hidden="1"/>
    <cellStyle name="Hyperlink" xfId="1310" builtinId="8" hidden="1"/>
    <cellStyle name="Hyperlink" xfId="1312" builtinId="8" hidden="1"/>
    <cellStyle name="Hyperlink" xfId="1314" builtinId="8" hidden="1"/>
    <cellStyle name="Hyperlink" xfId="1316" builtinId="8" hidden="1"/>
    <cellStyle name="Hyperlink" xfId="1318" builtinId="8" hidden="1"/>
    <cellStyle name="Hyperlink" xfId="1320" builtinId="8" hidden="1"/>
    <cellStyle name="Hyperlink" xfId="1322" builtinId="8" hidden="1"/>
    <cellStyle name="Hyperlink" xfId="1324" builtinId="8" hidden="1"/>
    <cellStyle name="Hyperlink" xfId="1326" builtinId="8" hidden="1"/>
    <cellStyle name="Hyperlink" xfId="1328" builtinId="8" hidden="1"/>
    <cellStyle name="Hyperlink" xfId="1330" builtinId="8" hidden="1"/>
    <cellStyle name="Hyperlink" xfId="1332" builtinId="8" hidden="1"/>
    <cellStyle name="Hyperlink" xfId="1334" builtinId="8" hidden="1"/>
    <cellStyle name="Hyperlink" xfId="1336" builtinId="8" hidden="1"/>
    <cellStyle name="Hyperlink" xfId="1338" builtinId="8" hidden="1"/>
    <cellStyle name="Hyperlink" xfId="1340" builtinId="8" hidden="1"/>
    <cellStyle name="Hyperlink" xfId="1342" builtinId="8" hidden="1"/>
    <cellStyle name="Hyperlink" xfId="1344" builtinId="8" hidden="1"/>
    <cellStyle name="Hyperlink" xfId="1346" builtinId="8" hidden="1"/>
    <cellStyle name="Hyperlink" xfId="1348" builtinId="8" hidden="1"/>
    <cellStyle name="Hyperlink" xfId="1350" builtinId="8" hidden="1"/>
    <cellStyle name="Hyperlink" xfId="1352" builtinId="8" hidden="1"/>
    <cellStyle name="Hyperlink" xfId="1354" builtinId="8" hidden="1"/>
    <cellStyle name="Hyperlink" xfId="1356" builtinId="8" hidden="1"/>
    <cellStyle name="Hyperlink" xfId="1358" builtinId="8" hidden="1"/>
    <cellStyle name="Hyperlink" xfId="1360" builtinId="8" hidden="1"/>
    <cellStyle name="Hyperlink" xfId="1362" builtinId="8" hidden="1"/>
    <cellStyle name="Hyperlink" xfId="1364" builtinId="8" hidden="1"/>
    <cellStyle name="Hyperlink" xfId="1366" builtinId="8" hidden="1"/>
    <cellStyle name="Hyperlink" xfId="1368" builtinId="8" hidden="1"/>
    <cellStyle name="Hyperlink" xfId="1370" builtinId="8" hidden="1"/>
    <cellStyle name="Hyperlink" xfId="1372" builtinId="8" hidden="1"/>
    <cellStyle name="Hyperlink" xfId="1374" builtinId="8" hidden="1"/>
    <cellStyle name="Hyperlink" xfId="1376" builtinId="8" hidden="1"/>
    <cellStyle name="Hyperlink" xfId="1378" builtinId="8" hidden="1"/>
    <cellStyle name="Hyperlink" xfId="1380" builtinId="8" hidden="1"/>
    <cellStyle name="Hyperlink" xfId="1382" builtinId="8" hidden="1"/>
    <cellStyle name="Hyperlink" xfId="1384" builtinId="8" hidden="1"/>
    <cellStyle name="Hyperlink" xfId="1386" builtinId="8" hidden="1"/>
    <cellStyle name="Hyperlink" xfId="1388" builtinId="8" hidden="1"/>
    <cellStyle name="Hyperlink" xfId="1390" builtinId="8" hidden="1"/>
    <cellStyle name="Hyperlink" xfId="1392" builtinId="8" hidden="1"/>
    <cellStyle name="Hyperlink" xfId="1394" builtinId="8" hidden="1"/>
    <cellStyle name="Hyperlink" xfId="1396" builtinId="8" hidden="1"/>
    <cellStyle name="Hyperlink" xfId="1398" builtinId="8" hidden="1"/>
    <cellStyle name="Hyperlink" xfId="1400" builtinId="8" hidden="1"/>
    <cellStyle name="Hyperlink" xfId="1402" builtinId="8" hidden="1"/>
    <cellStyle name="Hyperlink" xfId="1404" builtinId="8" hidden="1"/>
    <cellStyle name="Hyperlink" xfId="1406" builtinId="8" hidden="1"/>
    <cellStyle name="Hyperlink" xfId="1408" builtinId="8" hidden="1"/>
    <cellStyle name="Hyperlink" xfId="1410" builtinId="8" hidden="1"/>
    <cellStyle name="Hyperlink" xfId="1412" builtinId="8" hidden="1"/>
    <cellStyle name="Hyperlink" xfId="1414" builtinId="8" hidden="1"/>
    <cellStyle name="Hyperlink" xfId="1416" builtinId="8" hidden="1"/>
    <cellStyle name="Hyperlink" xfId="1418" builtinId="8" hidden="1"/>
    <cellStyle name="Hyperlink" xfId="1420" builtinId="8" hidden="1"/>
    <cellStyle name="Hyperlink" xfId="1422" builtinId="8" hidden="1"/>
    <cellStyle name="Hyperlink" xfId="1424" builtinId="8" hidden="1"/>
    <cellStyle name="Hyperlink" xfId="1426" builtinId="8" hidden="1"/>
    <cellStyle name="Hyperlink" xfId="1428" builtinId="8" hidden="1"/>
    <cellStyle name="Hyperlink" xfId="1430" builtinId="8" hidden="1"/>
    <cellStyle name="Hyperlink" xfId="1432" builtinId="8" hidden="1"/>
    <cellStyle name="Hyperlink" xfId="1434" builtinId="8" hidden="1"/>
    <cellStyle name="Hyperlink" xfId="1436" builtinId="8" hidden="1"/>
    <cellStyle name="Hyperlink" xfId="1438" builtinId="8" hidden="1"/>
    <cellStyle name="Hyperlink" xfId="1440" builtinId="8" hidden="1"/>
    <cellStyle name="Hyperlink" xfId="1442" builtinId="8" hidden="1"/>
    <cellStyle name="Hyperlink" xfId="1444" builtinId="8" hidden="1"/>
    <cellStyle name="Hyperlink" xfId="1446" builtinId="8" hidden="1"/>
    <cellStyle name="Hyperlink" xfId="1448" builtinId="8" hidden="1"/>
    <cellStyle name="Hyperlink" xfId="1450" builtinId="8" hidden="1"/>
    <cellStyle name="Hyperlink" xfId="1452" builtinId="8" hidden="1"/>
    <cellStyle name="Normal" xfId="0" builtinId="0"/>
    <cellStyle name="Normal 2" xfId="1107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workbookViewId="0">
      <pane ySplit="1" topLeftCell="A40" activePane="bottomLeft" state="frozen"/>
      <selection pane="bottomLeft" activeCell="D16" sqref="D16"/>
    </sheetView>
  </sheetViews>
  <sheetFormatPr baseColWidth="10" defaultRowHeight="17" customHeight="1" x14ac:dyDescent="0"/>
  <cols>
    <col min="1" max="1" width="21.1640625" style="28" customWidth="1"/>
    <col min="2" max="2" width="22" style="20" bestFit="1" customWidth="1"/>
    <col min="3" max="3" width="12.6640625" style="20" bestFit="1" customWidth="1"/>
    <col min="4" max="4" width="11" style="20" bestFit="1" customWidth="1"/>
    <col min="5" max="5" width="15.83203125" style="37" bestFit="1" customWidth="1"/>
    <col min="6" max="6" width="17.6640625" style="20" bestFit="1" customWidth="1"/>
    <col min="7" max="7" width="13" style="20" customWidth="1"/>
    <col min="8" max="8" width="14" style="20" bestFit="1" customWidth="1"/>
    <col min="9" max="9" width="22" style="33" bestFit="1" customWidth="1"/>
    <col min="10" max="10" width="16.1640625" style="34" bestFit="1" customWidth="1"/>
    <col min="11" max="11" width="14.5" style="34" bestFit="1" customWidth="1"/>
    <col min="12" max="12" width="16.83203125" style="34" bestFit="1" customWidth="1"/>
    <col min="13" max="13" width="15" style="34" bestFit="1" customWidth="1"/>
    <col min="14" max="16384" width="10.83203125" style="33"/>
  </cols>
  <sheetData>
    <row r="1" spans="1:13" s="30" customFormat="1" ht="17" customHeight="1">
      <c r="A1" s="23" t="s">
        <v>628</v>
      </c>
      <c r="B1" s="24" t="s">
        <v>21</v>
      </c>
      <c r="C1" s="24" t="s">
        <v>22</v>
      </c>
      <c r="D1" s="24" t="s">
        <v>50</v>
      </c>
      <c r="E1" s="24" t="s">
        <v>23</v>
      </c>
      <c r="F1" s="24" t="s">
        <v>52</v>
      </c>
      <c r="G1" s="24" t="s">
        <v>53</v>
      </c>
      <c r="H1" s="24" t="s">
        <v>24</v>
      </c>
      <c r="I1" s="30" t="s">
        <v>55</v>
      </c>
      <c r="J1" s="31" t="s">
        <v>134</v>
      </c>
      <c r="K1" s="31" t="s">
        <v>135</v>
      </c>
      <c r="L1" s="31" t="s">
        <v>136</v>
      </c>
      <c r="M1" s="31" t="s">
        <v>137</v>
      </c>
    </row>
    <row r="2" spans="1:13" ht="17" customHeight="1">
      <c r="A2" s="32" t="s">
        <v>267</v>
      </c>
      <c r="B2" s="20" t="s">
        <v>653</v>
      </c>
      <c r="C2" s="20">
        <v>101</v>
      </c>
      <c r="D2" s="20" t="s">
        <v>51</v>
      </c>
      <c r="E2" s="25">
        <v>24145711</v>
      </c>
      <c r="F2" s="25">
        <f t="shared" ref="F2:F35" si="0">E2*C2*2</f>
        <v>4877433622</v>
      </c>
      <c r="G2" s="20" t="s">
        <v>25</v>
      </c>
      <c r="H2" s="20" t="s">
        <v>138</v>
      </c>
      <c r="J2" s="34">
        <v>37.39</v>
      </c>
      <c r="K2" s="34">
        <v>8.52</v>
      </c>
      <c r="L2" s="34">
        <v>40.409999999999997</v>
      </c>
      <c r="M2" s="34">
        <v>3.3</v>
      </c>
    </row>
    <row r="3" spans="1:13" ht="17" customHeight="1">
      <c r="A3" s="32" t="s">
        <v>268</v>
      </c>
      <c r="B3" s="20" t="s">
        <v>653</v>
      </c>
      <c r="C3" s="20">
        <v>101</v>
      </c>
      <c r="D3" s="20" t="s">
        <v>51</v>
      </c>
      <c r="E3" s="25">
        <v>30305081</v>
      </c>
      <c r="F3" s="25">
        <f t="shared" si="0"/>
        <v>6121626362</v>
      </c>
      <c r="G3" s="20" t="s">
        <v>25</v>
      </c>
      <c r="H3" s="20" t="s">
        <v>138</v>
      </c>
      <c r="J3" s="34">
        <v>40.31</v>
      </c>
      <c r="K3" s="34">
        <v>9.0399999999999991</v>
      </c>
      <c r="L3" s="34">
        <v>43.63</v>
      </c>
      <c r="M3" s="34">
        <v>3.31</v>
      </c>
    </row>
    <row r="4" spans="1:13" ht="17" customHeight="1">
      <c r="A4" s="32" t="s">
        <v>277</v>
      </c>
      <c r="B4" s="20" t="s">
        <v>0</v>
      </c>
      <c r="C4" s="20">
        <v>101</v>
      </c>
      <c r="D4" s="20" t="s">
        <v>51</v>
      </c>
      <c r="E4" s="25">
        <v>23062551</v>
      </c>
      <c r="F4" s="25">
        <f t="shared" si="0"/>
        <v>4658635302</v>
      </c>
      <c r="G4" s="20" t="s">
        <v>25</v>
      </c>
      <c r="H4" s="20" t="s">
        <v>138</v>
      </c>
      <c r="J4" s="34">
        <v>44.29</v>
      </c>
      <c r="K4" s="34">
        <v>10.55</v>
      </c>
      <c r="L4" s="34">
        <v>47.37</v>
      </c>
      <c r="M4" s="34">
        <v>4.04</v>
      </c>
    </row>
    <row r="5" spans="1:13" ht="17" customHeight="1">
      <c r="A5" s="32" t="s">
        <v>278</v>
      </c>
      <c r="B5" s="20" t="s">
        <v>0</v>
      </c>
      <c r="C5" s="20">
        <v>101</v>
      </c>
      <c r="D5" s="20" t="s">
        <v>51</v>
      </c>
      <c r="E5" s="25">
        <v>28163934</v>
      </c>
      <c r="F5" s="25">
        <f t="shared" si="0"/>
        <v>5689114668</v>
      </c>
      <c r="G5" s="20" t="s">
        <v>25</v>
      </c>
      <c r="H5" s="20" t="s">
        <v>138</v>
      </c>
      <c r="J5" s="34">
        <v>47.86</v>
      </c>
      <c r="K5" s="34">
        <v>10.69</v>
      </c>
      <c r="L5" s="34">
        <v>52.39</v>
      </c>
      <c r="M5" s="34">
        <v>3.77</v>
      </c>
    </row>
    <row r="6" spans="1:13" ht="17" customHeight="1">
      <c r="A6" s="32" t="s">
        <v>279</v>
      </c>
      <c r="B6" s="20" t="s">
        <v>0</v>
      </c>
      <c r="C6" s="20">
        <v>101</v>
      </c>
      <c r="D6" s="20" t="s">
        <v>51</v>
      </c>
      <c r="E6" s="25">
        <v>25595552</v>
      </c>
      <c r="F6" s="25">
        <f>E6*C6*2</f>
        <v>5170301504</v>
      </c>
      <c r="G6" s="20" t="s">
        <v>25</v>
      </c>
      <c r="H6" s="20" t="s">
        <v>138</v>
      </c>
      <c r="J6" s="34">
        <v>43.39</v>
      </c>
      <c r="K6" s="34">
        <v>10.43</v>
      </c>
      <c r="L6" s="34">
        <v>46.15</v>
      </c>
      <c r="M6" s="34">
        <v>4.12</v>
      </c>
    </row>
    <row r="7" spans="1:13" ht="17" customHeight="1">
      <c r="A7" s="32" t="s">
        <v>287</v>
      </c>
      <c r="B7" s="20" t="s">
        <v>1</v>
      </c>
      <c r="C7" s="20">
        <v>101</v>
      </c>
      <c r="D7" s="20" t="s">
        <v>51</v>
      </c>
      <c r="E7" s="25">
        <v>24381102</v>
      </c>
      <c r="F7" s="25">
        <f t="shared" si="0"/>
        <v>4924982604</v>
      </c>
      <c r="G7" s="20" t="s">
        <v>25</v>
      </c>
      <c r="H7" s="20" t="s">
        <v>138</v>
      </c>
      <c r="J7" s="34">
        <v>42.3</v>
      </c>
      <c r="K7" s="34">
        <v>11.19</v>
      </c>
      <c r="L7" s="34">
        <v>45.05</v>
      </c>
      <c r="M7" s="34">
        <v>4.5599999999999996</v>
      </c>
    </row>
    <row r="8" spans="1:13" ht="17" customHeight="1">
      <c r="A8" s="32" t="s">
        <v>288</v>
      </c>
      <c r="B8" s="20" t="s">
        <v>1</v>
      </c>
      <c r="C8" s="20">
        <v>101</v>
      </c>
      <c r="D8" s="20" t="s">
        <v>51</v>
      </c>
      <c r="E8" s="25">
        <v>25584609</v>
      </c>
      <c r="F8" s="25">
        <f t="shared" si="0"/>
        <v>5168091018</v>
      </c>
      <c r="G8" s="20" t="s">
        <v>25</v>
      </c>
      <c r="H8" s="20" t="s">
        <v>138</v>
      </c>
      <c r="J8" s="34">
        <v>41.94</v>
      </c>
      <c r="K8" s="34">
        <v>11.28</v>
      </c>
      <c r="L8" s="34">
        <v>44.75</v>
      </c>
      <c r="M8" s="34">
        <v>4.59</v>
      </c>
    </row>
    <row r="9" spans="1:13" ht="17" customHeight="1">
      <c r="A9" s="32" t="s">
        <v>285</v>
      </c>
      <c r="B9" s="20" t="s">
        <v>642</v>
      </c>
      <c r="C9" s="20">
        <v>101</v>
      </c>
      <c r="D9" s="20" t="s">
        <v>51</v>
      </c>
      <c r="E9" s="25">
        <v>32294552</v>
      </c>
      <c r="F9" s="25">
        <f t="shared" si="0"/>
        <v>6523499504</v>
      </c>
      <c r="G9" s="20" t="s">
        <v>25</v>
      </c>
      <c r="H9" s="20" t="s">
        <v>138</v>
      </c>
      <c r="J9" s="34">
        <v>44.14</v>
      </c>
      <c r="K9" s="34">
        <v>12.09</v>
      </c>
      <c r="L9" s="34">
        <v>47.81</v>
      </c>
      <c r="M9" s="34">
        <v>4.7</v>
      </c>
    </row>
    <row r="10" spans="1:13" ht="17" customHeight="1">
      <c r="A10" s="32" t="s">
        <v>286</v>
      </c>
      <c r="B10" s="20" t="s">
        <v>642</v>
      </c>
      <c r="C10" s="20">
        <v>101</v>
      </c>
      <c r="D10" s="20" t="s">
        <v>51</v>
      </c>
      <c r="E10" s="25">
        <v>23945262</v>
      </c>
      <c r="F10" s="25">
        <f t="shared" si="0"/>
        <v>4836942924</v>
      </c>
      <c r="G10" s="20" t="s">
        <v>25</v>
      </c>
      <c r="H10" s="20" t="s">
        <v>138</v>
      </c>
      <c r="J10" s="34">
        <v>44.93</v>
      </c>
      <c r="K10" s="34">
        <v>12.21</v>
      </c>
      <c r="L10" s="34">
        <v>48.73</v>
      </c>
      <c r="M10" s="34">
        <v>4.71</v>
      </c>
    </row>
    <row r="11" spans="1:13" ht="17" customHeight="1">
      <c r="A11" s="32" t="s">
        <v>269</v>
      </c>
      <c r="B11" s="20" t="s">
        <v>643</v>
      </c>
      <c r="C11" s="20">
        <v>101</v>
      </c>
      <c r="D11" s="20" t="s">
        <v>51</v>
      </c>
      <c r="E11" s="25">
        <v>24875427</v>
      </c>
      <c r="F11" s="25">
        <f t="shared" si="0"/>
        <v>5024836254</v>
      </c>
      <c r="G11" s="20" t="s">
        <v>25</v>
      </c>
      <c r="H11" s="20" t="s">
        <v>138</v>
      </c>
      <c r="J11" s="34">
        <v>43.9</v>
      </c>
      <c r="K11" s="34">
        <v>13.19</v>
      </c>
      <c r="L11" s="34">
        <v>47.72</v>
      </c>
      <c r="M11" s="34">
        <v>5.12</v>
      </c>
    </row>
    <row r="12" spans="1:13" ht="17" customHeight="1">
      <c r="A12" s="32" t="s">
        <v>270</v>
      </c>
      <c r="B12" s="20" t="s">
        <v>643</v>
      </c>
      <c r="C12" s="20">
        <v>101</v>
      </c>
      <c r="D12" s="20" t="s">
        <v>51</v>
      </c>
      <c r="E12" s="25">
        <v>24606575</v>
      </c>
      <c r="F12" s="25">
        <f t="shared" si="0"/>
        <v>4970528150</v>
      </c>
      <c r="G12" s="20" t="s">
        <v>25</v>
      </c>
      <c r="H12" s="20" t="s">
        <v>138</v>
      </c>
      <c r="J12" s="34">
        <v>43.84</v>
      </c>
      <c r="K12" s="34">
        <v>13.19</v>
      </c>
      <c r="L12" s="34">
        <v>47.52</v>
      </c>
      <c r="M12" s="34">
        <v>5.16</v>
      </c>
    </row>
    <row r="13" spans="1:13" ht="17" customHeight="1">
      <c r="A13" s="32" t="s">
        <v>271</v>
      </c>
      <c r="B13" s="20" t="s">
        <v>644</v>
      </c>
      <c r="C13" s="20">
        <v>101</v>
      </c>
      <c r="D13" s="20" t="s">
        <v>51</v>
      </c>
      <c r="E13" s="25">
        <v>29738382</v>
      </c>
      <c r="F13" s="25">
        <f t="shared" si="0"/>
        <v>6007153164</v>
      </c>
      <c r="G13" s="20" t="s">
        <v>25</v>
      </c>
      <c r="H13" s="20" t="s">
        <v>138</v>
      </c>
      <c r="J13" s="34">
        <v>44.8</v>
      </c>
      <c r="K13" s="34">
        <v>14.49</v>
      </c>
      <c r="L13" s="34">
        <v>48.52</v>
      </c>
      <c r="M13" s="34">
        <v>5.51</v>
      </c>
    </row>
    <row r="14" spans="1:13" ht="17" customHeight="1">
      <c r="A14" s="32" t="s">
        <v>272</v>
      </c>
      <c r="B14" s="20" t="s">
        <v>644</v>
      </c>
      <c r="C14" s="20">
        <v>101</v>
      </c>
      <c r="D14" s="20" t="s">
        <v>51</v>
      </c>
      <c r="E14" s="25">
        <v>24259866</v>
      </c>
      <c r="F14" s="25">
        <f t="shared" si="0"/>
        <v>4900492932</v>
      </c>
      <c r="G14" s="20" t="s">
        <v>25</v>
      </c>
      <c r="H14" s="20" t="s">
        <v>138</v>
      </c>
      <c r="J14" s="34">
        <v>44.06</v>
      </c>
      <c r="K14" s="34">
        <v>14.35</v>
      </c>
      <c r="L14" s="34">
        <v>47.7</v>
      </c>
      <c r="M14" s="34">
        <v>5.5</v>
      </c>
    </row>
    <row r="15" spans="1:13" ht="17" customHeight="1">
      <c r="A15" s="32" t="s">
        <v>273</v>
      </c>
      <c r="B15" s="20" t="s">
        <v>645</v>
      </c>
      <c r="C15" s="20">
        <v>101</v>
      </c>
      <c r="D15" s="20" t="s">
        <v>51</v>
      </c>
      <c r="E15" s="25">
        <v>27720214</v>
      </c>
      <c r="F15" s="25">
        <f t="shared" si="0"/>
        <v>5599483228</v>
      </c>
      <c r="G15" s="20" t="s">
        <v>25</v>
      </c>
      <c r="H15" s="20" t="s">
        <v>138</v>
      </c>
      <c r="J15" s="34">
        <v>42.84</v>
      </c>
      <c r="K15" s="34">
        <v>14.64</v>
      </c>
      <c r="L15" s="34">
        <v>46.12</v>
      </c>
      <c r="M15" s="34">
        <v>5.72</v>
      </c>
    </row>
    <row r="16" spans="1:13" ht="17" customHeight="1">
      <c r="A16" s="32" t="s">
        <v>274</v>
      </c>
      <c r="B16" s="20" t="s">
        <v>645</v>
      </c>
      <c r="C16" s="20">
        <v>101</v>
      </c>
      <c r="D16" s="20" t="s">
        <v>51</v>
      </c>
      <c r="E16" s="25">
        <v>29360374</v>
      </c>
      <c r="F16" s="25">
        <f t="shared" si="0"/>
        <v>5930795548</v>
      </c>
      <c r="G16" s="20" t="s">
        <v>25</v>
      </c>
      <c r="H16" s="20" t="s">
        <v>138</v>
      </c>
      <c r="J16" s="34">
        <v>43.77</v>
      </c>
      <c r="K16" s="34">
        <v>14.84</v>
      </c>
      <c r="L16" s="34">
        <v>47.53</v>
      </c>
      <c r="M16" s="34">
        <v>5.83</v>
      </c>
    </row>
    <row r="17" spans="1:13" ht="17" customHeight="1">
      <c r="A17" s="32" t="s">
        <v>275</v>
      </c>
      <c r="B17" s="20" t="s">
        <v>646</v>
      </c>
      <c r="C17" s="20">
        <v>101</v>
      </c>
      <c r="D17" s="20" t="s">
        <v>51</v>
      </c>
      <c r="E17" s="25">
        <v>30013164</v>
      </c>
      <c r="F17" s="25">
        <f t="shared" si="0"/>
        <v>6062659128</v>
      </c>
      <c r="G17" s="20" t="s">
        <v>25</v>
      </c>
      <c r="H17" s="20" t="s">
        <v>138</v>
      </c>
      <c r="J17" s="34">
        <v>42.01</v>
      </c>
      <c r="K17" s="34">
        <v>14.91</v>
      </c>
      <c r="L17" s="34">
        <v>43.74</v>
      </c>
      <c r="M17" s="34">
        <v>6.24</v>
      </c>
    </row>
    <row r="18" spans="1:13" ht="17" customHeight="1">
      <c r="A18" s="32" t="s">
        <v>276</v>
      </c>
      <c r="B18" s="20" t="s">
        <v>646</v>
      </c>
      <c r="C18" s="20">
        <v>101</v>
      </c>
      <c r="D18" s="20" t="s">
        <v>51</v>
      </c>
      <c r="E18" s="25">
        <v>25471697</v>
      </c>
      <c r="F18" s="25">
        <f t="shared" si="0"/>
        <v>5145282794</v>
      </c>
      <c r="G18" s="20" t="s">
        <v>25</v>
      </c>
      <c r="H18" s="20" t="s">
        <v>138</v>
      </c>
      <c r="J18" s="34">
        <v>41.13</v>
      </c>
      <c r="K18" s="34">
        <v>14.2</v>
      </c>
      <c r="L18" s="34">
        <v>41.88</v>
      </c>
      <c r="M18" s="34">
        <v>5.8</v>
      </c>
    </row>
    <row r="19" spans="1:13" ht="17" customHeight="1">
      <c r="A19" s="32" t="s">
        <v>280</v>
      </c>
      <c r="B19" s="20" t="s">
        <v>647</v>
      </c>
      <c r="C19" s="20">
        <v>101</v>
      </c>
      <c r="D19" s="20" t="s">
        <v>51</v>
      </c>
      <c r="E19" s="25">
        <v>27405440</v>
      </c>
      <c r="F19" s="25">
        <f t="shared" si="0"/>
        <v>5535898880</v>
      </c>
      <c r="G19" s="20" t="s">
        <v>25</v>
      </c>
      <c r="H19" s="20" t="s">
        <v>138</v>
      </c>
      <c r="J19" s="34">
        <v>39.92</v>
      </c>
      <c r="K19" s="34">
        <v>14.19</v>
      </c>
      <c r="L19" s="34">
        <v>40.93</v>
      </c>
      <c r="M19" s="34">
        <v>6.48</v>
      </c>
    </row>
    <row r="20" spans="1:13" ht="17" customHeight="1">
      <c r="A20" s="32" t="s">
        <v>281</v>
      </c>
      <c r="B20" s="20" t="s">
        <v>648</v>
      </c>
      <c r="C20" s="20">
        <v>101</v>
      </c>
      <c r="D20" s="20" t="s">
        <v>51</v>
      </c>
      <c r="E20" s="25">
        <v>31952893</v>
      </c>
      <c r="F20" s="25">
        <f t="shared" si="0"/>
        <v>6454484386</v>
      </c>
      <c r="G20" s="20" t="s">
        <v>25</v>
      </c>
      <c r="H20" s="20" t="s">
        <v>138</v>
      </c>
      <c r="J20" s="34">
        <v>39.93</v>
      </c>
      <c r="K20" s="34">
        <v>13.65</v>
      </c>
      <c r="L20" s="34">
        <v>41.26</v>
      </c>
      <c r="M20" s="34">
        <v>6.08</v>
      </c>
    </row>
    <row r="21" spans="1:13" ht="17" customHeight="1">
      <c r="A21" s="32" t="s">
        <v>282</v>
      </c>
      <c r="B21" s="20" t="s">
        <v>648</v>
      </c>
      <c r="C21" s="20">
        <v>101</v>
      </c>
      <c r="D21" s="20" t="s">
        <v>51</v>
      </c>
      <c r="E21" s="25">
        <v>38939563</v>
      </c>
      <c r="F21" s="25">
        <f t="shared" si="0"/>
        <v>7865791726</v>
      </c>
      <c r="G21" s="20" t="s">
        <v>25</v>
      </c>
      <c r="H21" s="20" t="s">
        <v>138</v>
      </c>
      <c r="J21" s="34">
        <v>39.46</v>
      </c>
      <c r="K21" s="34">
        <v>13.48</v>
      </c>
      <c r="L21" s="34">
        <v>40.75</v>
      </c>
      <c r="M21" s="34">
        <v>6.02</v>
      </c>
    </row>
    <row r="22" spans="1:13" ht="17" customHeight="1">
      <c r="A22" s="32" t="s">
        <v>283</v>
      </c>
      <c r="B22" s="20" t="s">
        <v>654</v>
      </c>
      <c r="C22" s="20">
        <v>101</v>
      </c>
      <c r="D22" s="20" t="s">
        <v>51</v>
      </c>
      <c r="E22" s="25">
        <v>28576850</v>
      </c>
      <c r="F22" s="25">
        <f t="shared" si="0"/>
        <v>5772523700</v>
      </c>
      <c r="G22" s="20" t="s">
        <v>25</v>
      </c>
      <c r="H22" s="20" t="s">
        <v>138</v>
      </c>
      <c r="J22" s="34">
        <v>37.54</v>
      </c>
      <c r="K22" s="34">
        <v>12.89</v>
      </c>
      <c r="L22" s="34">
        <v>37.450000000000003</v>
      </c>
      <c r="M22" s="34">
        <v>5.78</v>
      </c>
    </row>
    <row r="23" spans="1:13" ht="17" customHeight="1">
      <c r="A23" s="32" t="s">
        <v>284</v>
      </c>
      <c r="B23" s="20" t="s">
        <v>654</v>
      </c>
      <c r="C23" s="20">
        <v>101</v>
      </c>
      <c r="D23" s="20" t="s">
        <v>51</v>
      </c>
      <c r="E23" s="25">
        <v>25935542</v>
      </c>
      <c r="F23" s="25">
        <f t="shared" si="0"/>
        <v>5238979484</v>
      </c>
      <c r="G23" s="20" t="s">
        <v>25</v>
      </c>
      <c r="H23" s="20" t="s">
        <v>138</v>
      </c>
      <c r="J23" s="34">
        <v>38.99</v>
      </c>
      <c r="K23" s="34">
        <v>13.03</v>
      </c>
      <c r="L23" s="34">
        <v>40.03</v>
      </c>
      <c r="M23" s="34">
        <v>5.78</v>
      </c>
    </row>
    <row r="24" spans="1:13" ht="17" customHeight="1">
      <c r="A24" s="28" t="s">
        <v>292</v>
      </c>
      <c r="B24" s="20" t="s">
        <v>808</v>
      </c>
      <c r="C24" s="20">
        <v>101</v>
      </c>
      <c r="D24" s="20" t="s">
        <v>51</v>
      </c>
      <c r="E24" s="25">
        <v>31562326</v>
      </c>
      <c r="F24" s="25">
        <f t="shared" si="0"/>
        <v>6375589852</v>
      </c>
      <c r="G24" s="20" t="s">
        <v>25</v>
      </c>
      <c r="H24" s="20" t="s">
        <v>138</v>
      </c>
      <c r="J24" s="20">
        <v>45.77</v>
      </c>
      <c r="K24" s="20">
        <v>16.100000000000001</v>
      </c>
      <c r="L24" s="34">
        <v>49.09</v>
      </c>
      <c r="M24" s="34">
        <v>6.28</v>
      </c>
    </row>
    <row r="25" spans="1:13" ht="17" customHeight="1">
      <c r="A25" s="28" t="s">
        <v>263</v>
      </c>
      <c r="B25" s="20" t="s">
        <v>0</v>
      </c>
      <c r="C25" s="20">
        <v>125</v>
      </c>
      <c r="D25" s="20" t="s">
        <v>51</v>
      </c>
      <c r="E25" s="25">
        <v>85157517</v>
      </c>
      <c r="F25" s="25">
        <f t="shared" si="0"/>
        <v>21289379250</v>
      </c>
      <c r="G25" s="20" t="s">
        <v>54</v>
      </c>
      <c r="H25" s="20" t="s">
        <v>138</v>
      </c>
      <c r="J25" s="34">
        <v>39.93</v>
      </c>
      <c r="K25" s="34">
        <v>11</v>
      </c>
      <c r="L25" s="34">
        <v>44.15</v>
      </c>
      <c r="M25" s="34">
        <v>5</v>
      </c>
    </row>
    <row r="26" spans="1:13" ht="17" customHeight="1">
      <c r="A26" s="28" t="s">
        <v>264</v>
      </c>
      <c r="B26" s="20" t="s">
        <v>0</v>
      </c>
      <c r="C26" s="20">
        <v>125</v>
      </c>
      <c r="D26" s="20" t="s">
        <v>51</v>
      </c>
      <c r="E26" s="25">
        <v>92280101</v>
      </c>
      <c r="F26" s="25">
        <f t="shared" si="0"/>
        <v>23070025250</v>
      </c>
      <c r="G26" s="20" t="s">
        <v>54</v>
      </c>
      <c r="H26" s="20" t="s">
        <v>138</v>
      </c>
      <c r="J26" s="34">
        <v>40.85</v>
      </c>
      <c r="K26" s="34">
        <v>11.26</v>
      </c>
      <c r="L26" s="34">
        <v>44.98</v>
      </c>
      <c r="M26" s="34">
        <v>5.01</v>
      </c>
    </row>
    <row r="27" spans="1:13" ht="17" customHeight="1">
      <c r="A27" s="28" t="s">
        <v>26</v>
      </c>
      <c r="B27" s="20" t="s">
        <v>649</v>
      </c>
      <c r="C27" s="20">
        <v>125</v>
      </c>
      <c r="D27" s="20" t="s">
        <v>51</v>
      </c>
      <c r="E27" s="25">
        <v>116419070</v>
      </c>
      <c r="F27" s="25">
        <f t="shared" si="0"/>
        <v>29104767500</v>
      </c>
      <c r="G27" s="20" t="s">
        <v>54</v>
      </c>
      <c r="H27" s="20" t="s">
        <v>138</v>
      </c>
      <c r="J27" s="34">
        <v>39.78</v>
      </c>
      <c r="K27" s="34">
        <v>13.06</v>
      </c>
      <c r="L27" s="34">
        <v>44.14</v>
      </c>
      <c r="M27" s="34">
        <v>5.92</v>
      </c>
    </row>
    <row r="28" spans="1:13" ht="17" customHeight="1">
      <c r="A28" s="28" t="s">
        <v>27</v>
      </c>
      <c r="B28" s="20" t="s">
        <v>649</v>
      </c>
      <c r="C28" s="20">
        <v>125</v>
      </c>
      <c r="D28" s="20" t="s">
        <v>51</v>
      </c>
      <c r="E28" s="25">
        <v>99839448</v>
      </c>
      <c r="F28" s="25">
        <f t="shared" si="0"/>
        <v>24959862000</v>
      </c>
      <c r="G28" s="20" t="s">
        <v>54</v>
      </c>
      <c r="H28" s="20" t="s">
        <v>138</v>
      </c>
      <c r="J28" s="34">
        <v>39.11</v>
      </c>
      <c r="K28" s="34">
        <v>12.42</v>
      </c>
      <c r="L28" s="34">
        <v>43.31</v>
      </c>
      <c r="M28" s="34">
        <v>5.56</v>
      </c>
    </row>
    <row r="29" spans="1:13" ht="17" customHeight="1">
      <c r="A29" s="28" t="s">
        <v>28</v>
      </c>
      <c r="B29" s="20" t="s">
        <v>650</v>
      </c>
      <c r="C29" s="20">
        <v>125</v>
      </c>
      <c r="D29" s="20" t="s">
        <v>51</v>
      </c>
      <c r="E29" s="25">
        <v>165613070</v>
      </c>
      <c r="F29" s="25">
        <f t="shared" si="0"/>
        <v>41403267500</v>
      </c>
      <c r="G29" s="20" t="s">
        <v>54</v>
      </c>
      <c r="H29" s="20" t="s">
        <v>138</v>
      </c>
      <c r="J29" s="34">
        <v>35.840000000000003</v>
      </c>
      <c r="K29" s="34">
        <v>19.68</v>
      </c>
      <c r="L29" s="34">
        <v>43.49</v>
      </c>
      <c r="M29" s="34">
        <v>11.29</v>
      </c>
    </row>
    <row r="30" spans="1:13" ht="17" customHeight="1">
      <c r="A30" s="28" t="s">
        <v>29</v>
      </c>
      <c r="B30" s="20" t="s">
        <v>644</v>
      </c>
      <c r="C30" s="20">
        <v>125</v>
      </c>
      <c r="D30" s="20" t="s">
        <v>51</v>
      </c>
      <c r="E30" s="25">
        <v>92339666</v>
      </c>
      <c r="F30" s="25">
        <f t="shared" si="0"/>
        <v>23084916500</v>
      </c>
      <c r="G30" s="20" t="s">
        <v>54</v>
      </c>
      <c r="H30" s="20" t="s">
        <v>138</v>
      </c>
      <c r="J30" s="34">
        <v>41.91</v>
      </c>
      <c r="K30" s="34">
        <v>14.57</v>
      </c>
      <c r="L30" s="34">
        <v>47.09</v>
      </c>
      <c r="M30" s="34">
        <v>5.95</v>
      </c>
    </row>
    <row r="31" spans="1:13" ht="17" customHeight="1">
      <c r="A31" s="28" t="s">
        <v>30</v>
      </c>
      <c r="B31" s="20" t="s">
        <v>644</v>
      </c>
      <c r="C31" s="20">
        <v>125</v>
      </c>
      <c r="D31" s="20" t="s">
        <v>51</v>
      </c>
      <c r="E31" s="25">
        <v>97220808</v>
      </c>
      <c r="F31" s="25">
        <f t="shared" si="0"/>
        <v>24305202000</v>
      </c>
      <c r="G31" s="20" t="s">
        <v>54</v>
      </c>
      <c r="H31" s="20" t="s">
        <v>138</v>
      </c>
      <c r="J31" s="34">
        <v>41.61</v>
      </c>
      <c r="K31" s="34">
        <v>14.44</v>
      </c>
      <c r="L31" s="34">
        <v>48.03</v>
      </c>
      <c r="M31" s="34">
        <v>5.98</v>
      </c>
    </row>
    <row r="32" spans="1:13" ht="17" customHeight="1">
      <c r="A32" s="28" t="s">
        <v>265</v>
      </c>
      <c r="B32" s="20" t="s">
        <v>647</v>
      </c>
      <c r="C32" s="20">
        <v>125</v>
      </c>
      <c r="D32" s="20" t="s">
        <v>51</v>
      </c>
      <c r="E32" s="25">
        <v>83867592</v>
      </c>
      <c r="F32" s="25">
        <f t="shared" si="0"/>
        <v>20966898000</v>
      </c>
      <c r="G32" s="20" t="s">
        <v>54</v>
      </c>
      <c r="H32" s="20" t="s">
        <v>138</v>
      </c>
      <c r="J32" s="34">
        <v>38.17</v>
      </c>
      <c r="K32" s="34">
        <v>22.7</v>
      </c>
      <c r="L32" s="34">
        <v>43.08</v>
      </c>
      <c r="M32" s="34">
        <v>12.09</v>
      </c>
    </row>
    <row r="33" spans="1:13" ht="17" customHeight="1">
      <c r="A33" s="28" t="s">
        <v>266</v>
      </c>
      <c r="B33" s="20" t="s">
        <v>647</v>
      </c>
      <c r="C33" s="20">
        <v>125</v>
      </c>
      <c r="D33" s="20" t="s">
        <v>51</v>
      </c>
      <c r="E33" s="25">
        <v>84391502</v>
      </c>
      <c r="F33" s="25">
        <f t="shared" si="0"/>
        <v>21097875500</v>
      </c>
      <c r="G33" s="20" t="s">
        <v>54</v>
      </c>
      <c r="H33" s="20" t="s">
        <v>138</v>
      </c>
      <c r="J33" s="34">
        <v>39.89</v>
      </c>
      <c r="K33" s="34">
        <v>18.64</v>
      </c>
      <c r="L33" s="34">
        <v>45.68</v>
      </c>
      <c r="M33" s="34">
        <v>8.5399999999999991</v>
      </c>
    </row>
    <row r="34" spans="1:13" ht="17" customHeight="1">
      <c r="A34" s="28" t="s">
        <v>2</v>
      </c>
      <c r="B34" s="20" t="s">
        <v>11</v>
      </c>
      <c r="C34" s="20">
        <v>125</v>
      </c>
      <c r="D34" s="20" t="s">
        <v>51</v>
      </c>
      <c r="E34" s="25">
        <v>153490127</v>
      </c>
      <c r="F34" s="25">
        <f t="shared" si="0"/>
        <v>38372531750</v>
      </c>
      <c r="G34" s="20" t="s">
        <v>54</v>
      </c>
      <c r="H34" s="20" t="s">
        <v>138</v>
      </c>
      <c r="J34" s="20">
        <v>43.13</v>
      </c>
      <c r="K34" s="20">
        <v>15.19</v>
      </c>
      <c r="L34" s="34">
        <v>44.89</v>
      </c>
      <c r="M34" s="34">
        <v>6.36</v>
      </c>
    </row>
    <row r="35" spans="1:13" ht="17" customHeight="1">
      <c r="A35" s="28" t="s">
        <v>3</v>
      </c>
      <c r="B35" s="20" t="s">
        <v>12</v>
      </c>
      <c r="C35" s="20">
        <v>125</v>
      </c>
      <c r="D35" s="20" t="s">
        <v>51</v>
      </c>
      <c r="E35" s="25">
        <v>151384025</v>
      </c>
      <c r="F35" s="25">
        <f t="shared" si="0"/>
        <v>37846006250</v>
      </c>
      <c r="G35" s="20" t="s">
        <v>54</v>
      </c>
      <c r="H35" s="20" t="s">
        <v>138</v>
      </c>
      <c r="J35" s="20">
        <v>42.53</v>
      </c>
      <c r="K35" s="20">
        <v>13.19</v>
      </c>
      <c r="L35" s="34">
        <v>46.73</v>
      </c>
      <c r="M35" s="34">
        <v>5.82</v>
      </c>
    </row>
    <row r="36" spans="1:13" ht="17" customHeight="1">
      <c r="A36" s="28" t="s">
        <v>4</v>
      </c>
      <c r="B36" s="20" t="s">
        <v>13</v>
      </c>
      <c r="C36" s="20">
        <v>125</v>
      </c>
      <c r="D36" s="20" t="s">
        <v>51</v>
      </c>
      <c r="E36" s="25">
        <v>127893331</v>
      </c>
      <c r="F36" s="25">
        <f t="shared" ref="F36:F53" si="1">E36*C36*2</f>
        <v>31973332750</v>
      </c>
      <c r="G36" s="20" t="s">
        <v>54</v>
      </c>
      <c r="H36" s="20" t="s">
        <v>138</v>
      </c>
      <c r="J36" s="20">
        <v>41.65</v>
      </c>
      <c r="K36" s="20">
        <v>14.16</v>
      </c>
      <c r="L36" s="34">
        <v>45.5</v>
      </c>
      <c r="M36" s="34">
        <v>5.78</v>
      </c>
    </row>
    <row r="37" spans="1:13" ht="17" customHeight="1">
      <c r="A37" s="28" t="s">
        <v>5</v>
      </c>
      <c r="B37" s="20" t="s">
        <v>14</v>
      </c>
      <c r="C37" s="20">
        <v>125</v>
      </c>
      <c r="D37" s="20" t="s">
        <v>51</v>
      </c>
      <c r="E37" s="25">
        <v>114583742</v>
      </c>
      <c r="F37" s="25">
        <f t="shared" si="1"/>
        <v>28645935500</v>
      </c>
      <c r="G37" s="20" t="s">
        <v>54</v>
      </c>
      <c r="H37" s="20" t="s">
        <v>138</v>
      </c>
      <c r="J37" s="20">
        <v>43.13</v>
      </c>
      <c r="K37" s="20">
        <v>12.51</v>
      </c>
      <c r="L37" s="34">
        <v>42.25</v>
      </c>
      <c r="M37" s="34">
        <v>5.5</v>
      </c>
    </row>
    <row r="38" spans="1:13" ht="17" customHeight="1">
      <c r="A38" s="28" t="s">
        <v>6</v>
      </c>
      <c r="B38" s="20" t="s">
        <v>15</v>
      </c>
      <c r="C38" s="20">
        <v>125</v>
      </c>
      <c r="D38" s="20" t="s">
        <v>51</v>
      </c>
      <c r="E38" s="25">
        <v>138431279</v>
      </c>
      <c r="F38" s="25">
        <f t="shared" si="1"/>
        <v>34607819750</v>
      </c>
      <c r="G38" s="20" t="s">
        <v>54</v>
      </c>
      <c r="H38" s="20" t="s">
        <v>138</v>
      </c>
      <c r="J38" s="20">
        <v>42.32</v>
      </c>
      <c r="K38" s="20">
        <v>12.47</v>
      </c>
      <c r="L38" s="34">
        <v>43.05</v>
      </c>
      <c r="M38" s="34">
        <v>5.57</v>
      </c>
    </row>
    <row r="39" spans="1:13" ht="17" customHeight="1">
      <c r="A39" s="28" t="s">
        <v>7</v>
      </c>
      <c r="B39" s="20" t="s">
        <v>16</v>
      </c>
      <c r="C39" s="20">
        <v>125</v>
      </c>
      <c r="D39" s="20" t="s">
        <v>51</v>
      </c>
      <c r="E39" s="25">
        <v>142664029</v>
      </c>
      <c r="F39" s="25">
        <f t="shared" si="1"/>
        <v>35666007250</v>
      </c>
      <c r="G39" s="20" t="s">
        <v>54</v>
      </c>
      <c r="H39" s="20" t="s">
        <v>138</v>
      </c>
      <c r="J39" s="20">
        <v>42.45</v>
      </c>
      <c r="K39" s="20">
        <v>17.940000000000001</v>
      </c>
      <c r="L39" s="34">
        <v>42.71</v>
      </c>
      <c r="M39" s="34">
        <v>6.99</v>
      </c>
    </row>
    <row r="40" spans="1:13" ht="17" customHeight="1">
      <c r="A40" s="28" t="s">
        <v>8</v>
      </c>
      <c r="B40" s="20" t="s">
        <v>17</v>
      </c>
      <c r="C40" s="20">
        <v>125</v>
      </c>
      <c r="D40" s="20" t="s">
        <v>51</v>
      </c>
      <c r="E40" s="25">
        <v>122953967</v>
      </c>
      <c r="F40" s="25">
        <f t="shared" si="1"/>
        <v>30738491750</v>
      </c>
      <c r="G40" s="20" t="s">
        <v>54</v>
      </c>
      <c r="H40" s="20" t="s">
        <v>138</v>
      </c>
      <c r="J40" s="20">
        <v>42.5</v>
      </c>
      <c r="K40" s="20">
        <v>19.239999999999998</v>
      </c>
      <c r="L40" s="34">
        <v>53.89</v>
      </c>
      <c r="M40" s="34">
        <v>9.67</v>
      </c>
    </row>
    <row r="41" spans="1:13" ht="17" customHeight="1">
      <c r="A41" s="28" t="s">
        <v>9</v>
      </c>
      <c r="B41" s="20" t="s">
        <v>18</v>
      </c>
      <c r="C41" s="20">
        <v>125</v>
      </c>
      <c r="D41" s="20" t="s">
        <v>51</v>
      </c>
      <c r="E41" s="25">
        <v>122279250</v>
      </c>
      <c r="F41" s="25">
        <f t="shared" si="1"/>
        <v>30569812500</v>
      </c>
      <c r="G41" s="20" t="s">
        <v>54</v>
      </c>
      <c r="H41" s="20" t="s">
        <v>138</v>
      </c>
      <c r="J41" s="20">
        <v>41.47</v>
      </c>
      <c r="K41" s="20">
        <v>15.12</v>
      </c>
      <c r="L41" s="34">
        <v>46.5</v>
      </c>
      <c r="M41" s="34">
        <v>7.65</v>
      </c>
    </row>
    <row r="42" spans="1:13" ht="17" customHeight="1">
      <c r="A42" s="28" t="s">
        <v>10</v>
      </c>
      <c r="B42" s="20" t="s">
        <v>19</v>
      </c>
      <c r="C42" s="20">
        <v>125</v>
      </c>
      <c r="D42" s="20" t="s">
        <v>51</v>
      </c>
      <c r="E42" s="25">
        <v>141712248</v>
      </c>
      <c r="F42" s="25">
        <f t="shared" si="1"/>
        <v>35428062000</v>
      </c>
      <c r="G42" s="20" t="s">
        <v>54</v>
      </c>
      <c r="H42" s="20" t="s">
        <v>138</v>
      </c>
      <c r="J42" s="34">
        <v>41.09</v>
      </c>
      <c r="K42" s="34">
        <v>13.54</v>
      </c>
      <c r="L42" s="34">
        <v>42.66</v>
      </c>
      <c r="M42" s="34">
        <v>5.55</v>
      </c>
    </row>
    <row r="43" spans="1:13" ht="17" customHeight="1">
      <c r="A43" s="28" t="s">
        <v>289</v>
      </c>
      <c r="B43" s="20" t="s">
        <v>651</v>
      </c>
      <c r="C43" s="20">
        <v>54</v>
      </c>
      <c r="D43" s="20" t="s">
        <v>71</v>
      </c>
      <c r="E43" s="25">
        <v>22986686</v>
      </c>
      <c r="F43" s="25">
        <f t="shared" si="1"/>
        <v>2482562088</v>
      </c>
      <c r="G43" s="20" t="s">
        <v>641</v>
      </c>
      <c r="H43" s="20" t="s">
        <v>138</v>
      </c>
      <c r="J43" s="34">
        <v>39.72</v>
      </c>
      <c r="K43" s="34">
        <v>13.05</v>
      </c>
      <c r="L43" s="34">
        <v>42.18</v>
      </c>
      <c r="M43" s="34">
        <v>4.46</v>
      </c>
    </row>
    <row r="44" spans="1:13" ht="17" customHeight="1">
      <c r="A44" s="28" t="s">
        <v>290</v>
      </c>
      <c r="B44" s="20" t="s">
        <v>651</v>
      </c>
      <c r="C44" s="20">
        <v>54</v>
      </c>
      <c r="D44" s="20" t="s">
        <v>71</v>
      </c>
      <c r="E44" s="25">
        <v>14598262</v>
      </c>
      <c r="F44" s="25">
        <f t="shared" si="1"/>
        <v>1576612296</v>
      </c>
      <c r="G44" s="20" t="s">
        <v>641</v>
      </c>
      <c r="H44" s="20" t="s">
        <v>138</v>
      </c>
      <c r="J44" s="34">
        <v>39.75</v>
      </c>
      <c r="K44" s="34">
        <v>13.67</v>
      </c>
      <c r="L44" s="34">
        <v>42.64</v>
      </c>
      <c r="M44" s="34">
        <v>4.74</v>
      </c>
    </row>
    <row r="45" spans="1:13" ht="17" customHeight="1">
      <c r="A45" s="28" t="s">
        <v>291</v>
      </c>
      <c r="B45" s="20" t="s">
        <v>652</v>
      </c>
      <c r="C45" s="20">
        <v>50</v>
      </c>
      <c r="D45" s="20" t="s">
        <v>71</v>
      </c>
      <c r="E45" s="25">
        <v>37139777</v>
      </c>
      <c r="F45" s="25">
        <f t="shared" si="1"/>
        <v>3713977700</v>
      </c>
      <c r="G45" s="20" t="s">
        <v>641</v>
      </c>
      <c r="H45" s="20" t="s">
        <v>138</v>
      </c>
      <c r="J45" s="34">
        <v>45.65</v>
      </c>
      <c r="K45" s="34">
        <v>14.7</v>
      </c>
      <c r="L45" s="34">
        <v>50.27</v>
      </c>
      <c r="M45" s="34">
        <v>5.74</v>
      </c>
    </row>
    <row r="46" spans="1:13" ht="17" customHeight="1">
      <c r="A46" s="28" t="s">
        <v>31</v>
      </c>
      <c r="B46" s="20" t="s">
        <v>650</v>
      </c>
      <c r="C46" s="20">
        <v>76</v>
      </c>
      <c r="D46" s="20" t="s">
        <v>254</v>
      </c>
      <c r="E46" s="25">
        <v>130396774</v>
      </c>
      <c r="F46" s="25">
        <f t="shared" si="1"/>
        <v>19820309648</v>
      </c>
      <c r="G46" s="20" t="s">
        <v>640</v>
      </c>
      <c r="H46" s="20" t="s">
        <v>138</v>
      </c>
      <c r="I46" s="33" t="s">
        <v>820</v>
      </c>
      <c r="J46" s="34">
        <v>38.369999999999997</v>
      </c>
      <c r="K46" s="34">
        <v>15.71</v>
      </c>
      <c r="L46" s="34">
        <v>42.45</v>
      </c>
      <c r="M46" s="34">
        <v>8.18</v>
      </c>
    </row>
    <row r="47" spans="1:13" ht="17" customHeight="1">
      <c r="A47" s="28" t="s">
        <v>32</v>
      </c>
      <c r="B47" s="20" t="s">
        <v>652</v>
      </c>
      <c r="C47" s="20">
        <v>76</v>
      </c>
      <c r="D47" s="20" t="s">
        <v>254</v>
      </c>
      <c r="E47" s="25">
        <v>132893347</v>
      </c>
      <c r="F47" s="25">
        <f t="shared" si="1"/>
        <v>20199788744</v>
      </c>
      <c r="G47" s="20" t="s">
        <v>640</v>
      </c>
      <c r="H47" s="20" t="s">
        <v>138</v>
      </c>
      <c r="I47" s="33" t="s">
        <v>820</v>
      </c>
      <c r="J47" s="34">
        <v>37.32</v>
      </c>
      <c r="K47" s="34">
        <v>25.03</v>
      </c>
      <c r="L47" s="34">
        <v>45.22</v>
      </c>
      <c r="M47" s="34">
        <v>14.53</v>
      </c>
    </row>
    <row r="48" spans="1:13" ht="17" customHeight="1">
      <c r="A48" s="28" t="s">
        <v>33</v>
      </c>
      <c r="B48" s="20" t="s">
        <v>14</v>
      </c>
      <c r="C48" s="20">
        <v>76</v>
      </c>
      <c r="D48" s="20" t="s">
        <v>254</v>
      </c>
      <c r="E48" s="25">
        <v>183646014</v>
      </c>
      <c r="F48" s="25">
        <f t="shared" si="1"/>
        <v>27914194128</v>
      </c>
      <c r="G48" s="20" t="s">
        <v>640</v>
      </c>
      <c r="H48" s="20" t="s">
        <v>138</v>
      </c>
      <c r="I48" s="33" t="s">
        <v>820</v>
      </c>
      <c r="J48" s="34">
        <v>42.05</v>
      </c>
      <c r="K48" s="34">
        <v>14.38</v>
      </c>
      <c r="L48" s="34">
        <v>40.450000000000003</v>
      </c>
      <c r="M48" s="34">
        <v>5.14</v>
      </c>
    </row>
    <row r="49" spans="1:13" ht="17" customHeight="1">
      <c r="A49" s="28" t="s">
        <v>34</v>
      </c>
      <c r="B49" s="20" t="s">
        <v>12</v>
      </c>
      <c r="C49" s="20">
        <v>76</v>
      </c>
      <c r="D49" s="20" t="s">
        <v>254</v>
      </c>
      <c r="E49" s="25">
        <v>210144099</v>
      </c>
      <c r="F49" s="25">
        <f t="shared" si="1"/>
        <v>31941903048</v>
      </c>
      <c r="G49" s="20" t="s">
        <v>640</v>
      </c>
      <c r="H49" s="20" t="s">
        <v>138</v>
      </c>
      <c r="I49" s="33" t="s">
        <v>820</v>
      </c>
      <c r="J49" s="34">
        <v>43.35</v>
      </c>
      <c r="K49" s="34">
        <v>13.68</v>
      </c>
      <c r="L49" s="34">
        <v>43.94</v>
      </c>
      <c r="M49" s="34">
        <v>4.74</v>
      </c>
    </row>
    <row r="50" spans="1:13" ht="17" customHeight="1">
      <c r="A50" s="28" t="s">
        <v>35</v>
      </c>
      <c r="B50" s="20" t="s">
        <v>13</v>
      </c>
      <c r="C50" s="20">
        <v>76</v>
      </c>
      <c r="D50" s="20" t="s">
        <v>254</v>
      </c>
      <c r="E50" s="25">
        <v>202489782</v>
      </c>
      <c r="F50" s="25">
        <f t="shared" si="1"/>
        <v>30778446864</v>
      </c>
      <c r="G50" s="20" t="s">
        <v>640</v>
      </c>
      <c r="H50" s="20" t="s">
        <v>138</v>
      </c>
      <c r="I50" s="33" t="s">
        <v>820</v>
      </c>
      <c r="J50" s="34">
        <v>42.03</v>
      </c>
      <c r="K50" s="34">
        <v>13.15</v>
      </c>
      <c r="L50" s="34">
        <v>45</v>
      </c>
      <c r="M50" s="34">
        <v>4.18</v>
      </c>
    </row>
    <row r="51" spans="1:13" ht="17" customHeight="1">
      <c r="A51" s="28" t="s">
        <v>36</v>
      </c>
      <c r="B51" s="20" t="s">
        <v>18</v>
      </c>
      <c r="C51" s="20">
        <v>76</v>
      </c>
      <c r="D51" s="20" t="s">
        <v>254</v>
      </c>
      <c r="E51" s="25">
        <v>139643767</v>
      </c>
      <c r="F51" s="25">
        <f t="shared" si="1"/>
        <v>21225852584</v>
      </c>
      <c r="G51" s="20" t="s">
        <v>640</v>
      </c>
      <c r="H51" s="20" t="s">
        <v>138</v>
      </c>
      <c r="I51" s="33" t="s">
        <v>820</v>
      </c>
      <c r="J51" s="34">
        <v>26.42</v>
      </c>
      <c r="K51" s="34">
        <v>5.83</v>
      </c>
      <c r="L51" s="34">
        <v>30.47</v>
      </c>
      <c r="M51" s="34">
        <v>3.34</v>
      </c>
    </row>
    <row r="52" spans="1:13" ht="17" customHeight="1">
      <c r="A52" s="28" t="s">
        <v>37</v>
      </c>
      <c r="B52" s="20" t="s">
        <v>16</v>
      </c>
      <c r="C52" s="20">
        <v>76</v>
      </c>
      <c r="D52" s="20" t="s">
        <v>254</v>
      </c>
      <c r="E52" s="25">
        <v>138939406</v>
      </c>
      <c r="F52" s="25">
        <f t="shared" si="1"/>
        <v>21118789712</v>
      </c>
      <c r="G52" s="20" t="s">
        <v>640</v>
      </c>
      <c r="H52" s="20" t="s">
        <v>138</v>
      </c>
      <c r="I52" s="33" t="s">
        <v>820</v>
      </c>
      <c r="J52" s="34">
        <v>36.89</v>
      </c>
      <c r="K52" s="34">
        <v>20.5</v>
      </c>
      <c r="L52" s="34">
        <v>40.869999999999997</v>
      </c>
      <c r="M52" s="34">
        <v>11.05</v>
      </c>
    </row>
    <row r="53" spans="1:13" ht="17" customHeight="1">
      <c r="A53" s="28" t="s">
        <v>38</v>
      </c>
      <c r="B53" s="20" t="s">
        <v>11</v>
      </c>
      <c r="C53" s="20">
        <v>76</v>
      </c>
      <c r="D53" s="20" t="s">
        <v>254</v>
      </c>
      <c r="E53" s="25">
        <v>186016338</v>
      </c>
      <c r="F53" s="25">
        <f t="shared" si="1"/>
        <v>28274483376</v>
      </c>
      <c r="G53" s="20" t="s">
        <v>640</v>
      </c>
      <c r="H53" s="20" t="s">
        <v>138</v>
      </c>
      <c r="I53" s="33" t="s">
        <v>820</v>
      </c>
      <c r="J53" s="34">
        <v>33.869999999999997</v>
      </c>
      <c r="K53" s="34">
        <v>11.96</v>
      </c>
      <c r="L53" s="34">
        <v>32.299999999999997</v>
      </c>
      <c r="M53" s="34">
        <v>4.54</v>
      </c>
    </row>
    <row r="54" spans="1:13" ht="17" customHeight="1">
      <c r="E54" s="25"/>
    </row>
    <row r="55" spans="1:13" ht="17" customHeight="1">
      <c r="E55" s="25"/>
    </row>
    <row r="56" spans="1:13" ht="17" customHeight="1">
      <c r="B56" s="24"/>
      <c r="C56" s="24"/>
      <c r="D56" s="24"/>
      <c r="E56" s="35"/>
      <c r="F56" s="36"/>
      <c r="H56" s="24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workbookViewId="0">
      <pane ySplit="1" topLeftCell="A2" activePane="bottomLeft" state="frozen"/>
      <selection pane="bottomLeft" activeCell="E135" sqref="E135"/>
    </sheetView>
  </sheetViews>
  <sheetFormatPr baseColWidth="10" defaultRowHeight="17" customHeight="1" x14ac:dyDescent="0"/>
  <cols>
    <col min="1" max="1" width="22.33203125" style="27" customWidth="1"/>
    <col min="2" max="2" width="19.33203125" style="12" bestFit="1" customWidth="1"/>
    <col min="3" max="3" width="12.6640625" style="10" bestFit="1" customWidth="1"/>
    <col min="4" max="4" width="7.83203125" style="10" customWidth="1"/>
    <col min="5" max="5" width="13.1640625" style="10" bestFit="1" customWidth="1"/>
    <col min="6" max="6" width="16.5" style="10" bestFit="1" customWidth="1"/>
    <col min="7" max="7" width="12" style="10" customWidth="1"/>
    <col min="8" max="8" width="13.1640625" style="10" bestFit="1" customWidth="1"/>
    <col min="9" max="9" width="16.1640625" style="19" bestFit="1" customWidth="1"/>
    <col min="10" max="10" width="14.5" style="19" bestFit="1" customWidth="1"/>
    <col min="11" max="11" width="16.83203125" style="19" bestFit="1" customWidth="1"/>
    <col min="12" max="12" width="15" style="19" bestFit="1" customWidth="1"/>
    <col min="13" max="16384" width="10.83203125" style="9"/>
  </cols>
  <sheetData>
    <row r="1" spans="1:12" s="8" customFormat="1" ht="17" customHeight="1">
      <c r="A1" s="23" t="s">
        <v>628</v>
      </c>
      <c r="B1" s="21" t="s">
        <v>21</v>
      </c>
      <c r="C1" s="14" t="s">
        <v>22</v>
      </c>
      <c r="D1" s="14" t="s">
        <v>50</v>
      </c>
      <c r="E1" s="14" t="s">
        <v>23</v>
      </c>
      <c r="F1" s="15" t="s">
        <v>52</v>
      </c>
      <c r="G1" s="15" t="s">
        <v>53</v>
      </c>
      <c r="H1" s="14" t="s">
        <v>24</v>
      </c>
      <c r="I1" s="18" t="s">
        <v>134</v>
      </c>
      <c r="J1" s="18" t="s">
        <v>135</v>
      </c>
      <c r="K1" s="18" t="s">
        <v>136</v>
      </c>
      <c r="L1" s="18" t="s">
        <v>137</v>
      </c>
    </row>
    <row r="2" spans="1:12" ht="17" customHeight="1">
      <c r="A2" s="27" t="s">
        <v>43</v>
      </c>
      <c r="B2" s="12" t="s">
        <v>656</v>
      </c>
      <c r="C2" s="10">
        <v>125</v>
      </c>
      <c r="D2" s="10" t="s">
        <v>51</v>
      </c>
      <c r="E2" s="17">
        <f>547506496/8</f>
        <v>68438312</v>
      </c>
      <c r="F2" s="17">
        <f>E2*C2*2</f>
        <v>17109578000</v>
      </c>
      <c r="G2" s="10" t="s">
        <v>54</v>
      </c>
      <c r="H2" s="10" t="s">
        <v>138</v>
      </c>
      <c r="I2" s="19">
        <v>71.64</v>
      </c>
      <c r="J2" s="19">
        <v>2.64</v>
      </c>
      <c r="K2" s="19">
        <v>81</v>
      </c>
      <c r="L2" s="19">
        <v>2.25</v>
      </c>
    </row>
    <row r="3" spans="1:12" ht="17" customHeight="1">
      <c r="A3" s="27" t="s">
        <v>47</v>
      </c>
      <c r="B3" s="12" t="s">
        <v>657</v>
      </c>
      <c r="C3" s="10">
        <v>125</v>
      </c>
      <c r="D3" s="10" t="s">
        <v>51</v>
      </c>
      <c r="E3" s="17">
        <v>46917086</v>
      </c>
      <c r="F3" s="17">
        <f t="shared" ref="F3:F12" si="0">E3*C3*2</f>
        <v>11729271500</v>
      </c>
      <c r="G3" s="10" t="s">
        <v>54</v>
      </c>
      <c r="H3" s="10" t="s">
        <v>138</v>
      </c>
      <c r="I3" s="19">
        <v>65.34</v>
      </c>
      <c r="J3" s="19">
        <v>9.18</v>
      </c>
      <c r="K3" s="19">
        <v>73.209999999999994</v>
      </c>
      <c r="L3" s="19">
        <v>5.09</v>
      </c>
    </row>
    <row r="4" spans="1:12" ht="17" customHeight="1">
      <c r="A4" s="27" t="s">
        <v>49</v>
      </c>
      <c r="B4" s="12" t="s">
        <v>649</v>
      </c>
      <c r="C4" s="10">
        <v>125</v>
      </c>
      <c r="D4" s="10" t="s">
        <v>51</v>
      </c>
      <c r="E4" s="17">
        <f>655568792/8</f>
        <v>81946099</v>
      </c>
      <c r="F4" s="17">
        <f t="shared" si="0"/>
        <v>20486524750</v>
      </c>
      <c r="G4" s="10" t="s">
        <v>54</v>
      </c>
      <c r="H4" s="10" t="s">
        <v>138</v>
      </c>
      <c r="I4" s="19">
        <v>66.790000000000006</v>
      </c>
      <c r="J4" s="19">
        <v>8.6199999999999992</v>
      </c>
      <c r="K4" s="19">
        <v>76.59</v>
      </c>
      <c r="L4" s="19">
        <v>4.2699999999999996</v>
      </c>
    </row>
    <row r="5" spans="1:12" ht="17" customHeight="1">
      <c r="A5" s="27" t="s">
        <v>39</v>
      </c>
      <c r="B5" s="12" t="s">
        <v>658</v>
      </c>
      <c r="C5" s="10">
        <v>125</v>
      </c>
      <c r="D5" s="10" t="s">
        <v>51</v>
      </c>
      <c r="E5" s="17">
        <f>715721104/8</f>
        <v>89465138</v>
      </c>
      <c r="F5" s="17">
        <f t="shared" si="0"/>
        <v>22366284500</v>
      </c>
      <c r="G5" s="10" t="s">
        <v>54</v>
      </c>
      <c r="H5" s="10" t="s">
        <v>138</v>
      </c>
      <c r="I5" s="19">
        <v>66.95</v>
      </c>
      <c r="J5" s="19">
        <v>7.89</v>
      </c>
      <c r="K5" s="19">
        <v>78.430000000000007</v>
      </c>
      <c r="L5" s="19">
        <v>3.95</v>
      </c>
    </row>
    <row r="6" spans="1:12" ht="17" customHeight="1">
      <c r="A6" s="27" t="s">
        <v>40</v>
      </c>
      <c r="B6" s="12" t="s">
        <v>659</v>
      </c>
      <c r="C6" s="10">
        <v>125</v>
      </c>
      <c r="D6" s="10" t="s">
        <v>51</v>
      </c>
      <c r="E6" s="17">
        <f>751055016/8</f>
        <v>93881877</v>
      </c>
      <c r="F6" s="17">
        <f t="shared" si="0"/>
        <v>23470469250</v>
      </c>
      <c r="G6" s="10" t="s">
        <v>54</v>
      </c>
      <c r="H6" s="10" t="s">
        <v>138</v>
      </c>
      <c r="I6" s="19">
        <v>67.260000000000005</v>
      </c>
      <c r="J6" s="19">
        <v>6.67</v>
      </c>
      <c r="K6" s="19">
        <v>78.540000000000006</v>
      </c>
      <c r="L6" s="19">
        <v>4.5999999999999996</v>
      </c>
    </row>
    <row r="7" spans="1:12" ht="17" customHeight="1">
      <c r="A7" s="27" t="s">
        <v>41</v>
      </c>
      <c r="B7" s="12" t="s">
        <v>660</v>
      </c>
      <c r="C7" s="10">
        <v>125</v>
      </c>
      <c r="D7" s="10" t="s">
        <v>51</v>
      </c>
      <c r="E7" s="17">
        <f>1091142728/8</f>
        <v>136392841</v>
      </c>
      <c r="F7" s="17">
        <f t="shared" si="0"/>
        <v>34098210250</v>
      </c>
      <c r="G7" s="10" t="s">
        <v>54</v>
      </c>
      <c r="H7" s="10" t="s">
        <v>138</v>
      </c>
      <c r="I7" s="19">
        <v>67.62</v>
      </c>
      <c r="J7" s="19">
        <v>6.89</v>
      </c>
      <c r="K7" s="19">
        <v>77.78</v>
      </c>
      <c r="L7" s="19">
        <v>5.34</v>
      </c>
    </row>
    <row r="8" spans="1:12" ht="17" customHeight="1">
      <c r="A8" s="27" t="s">
        <v>42</v>
      </c>
      <c r="B8" s="12" t="s">
        <v>661</v>
      </c>
      <c r="C8" s="10">
        <v>125</v>
      </c>
      <c r="D8" s="10" t="s">
        <v>51</v>
      </c>
      <c r="E8" s="17">
        <f>531693152/8</f>
        <v>66461644</v>
      </c>
      <c r="F8" s="17">
        <f t="shared" si="0"/>
        <v>16615411000</v>
      </c>
      <c r="G8" s="10" t="s">
        <v>54</v>
      </c>
      <c r="H8" s="10" t="s">
        <v>138</v>
      </c>
      <c r="I8" s="19">
        <v>67.459999999999994</v>
      </c>
      <c r="J8" s="19">
        <v>7.3</v>
      </c>
      <c r="K8" s="19">
        <v>77.319999999999993</v>
      </c>
      <c r="L8" s="19">
        <v>5.92</v>
      </c>
    </row>
    <row r="9" spans="1:12" ht="17" customHeight="1">
      <c r="A9" s="27" t="s">
        <v>44</v>
      </c>
      <c r="B9" s="12" t="s">
        <v>662</v>
      </c>
      <c r="C9" s="10">
        <v>125</v>
      </c>
      <c r="D9" s="10" t="s">
        <v>51</v>
      </c>
      <c r="E9" s="17">
        <v>60699407</v>
      </c>
      <c r="F9" s="17">
        <f t="shared" si="0"/>
        <v>15174851750</v>
      </c>
      <c r="G9" s="10" t="s">
        <v>54</v>
      </c>
      <c r="H9" s="10" t="s">
        <v>138</v>
      </c>
      <c r="I9" s="19">
        <v>63.72</v>
      </c>
      <c r="J9" s="19">
        <v>8.7200000000000006</v>
      </c>
      <c r="K9" s="19">
        <v>75.319999999999993</v>
      </c>
      <c r="L9" s="19">
        <v>7.54</v>
      </c>
    </row>
    <row r="10" spans="1:12" ht="17" customHeight="1">
      <c r="A10" s="27" t="s">
        <v>45</v>
      </c>
      <c r="B10" s="12" t="s">
        <v>647</v>
      </c>
      <c r="C10" s="10">
        <v>125</v>
      </c>
      <c r="D10" s="10" t="s">
        <v>51</v>
      </c>
      <c r="E10" s="17">
        <v>53535856</v>
      </c>
      <c r="F10" s="17">
        <f t="shared" si="0"/>
        <v>13383964000</v>
      </c>
      <c r="G10" s="10" t="s">
        <v>54</v>
      </c>
      <c r="H10" s="10" t="s">
        <v>138</v>
      </c>
      <c r="I10" s="19">
        <v>65.47</v>
      </c>
      <c r="J10" s="19">
        <v>8.82</v>
      </c>
      <c r="K10" s="19">
        <v>75.63</v>
      </c>
      <c r="L10" s="19">
        <v>7.31</v>
      </c>
    </row>
    <row r="11" spans="1:12" ht="17" customHeight="1">
      <c r="A11" s="27" t="s">
        <v>46</v>
      </c>
      <c r="B11" s="12" t="s">
        <v>663</v>
      </c>
      <c r="C11" s="10">
        <v>125</v>
      </c>
      <c r="D11" s="10" t="s">
        <v>51</v>
      </c>
      <c r="E11" s="17">
        <v>55297220</v>
      </c>
      <c r="F11" s="17">
        <f t="shared" si="0"/>
        <v>13824305000</v>
      </c>
      <c r="G11" s="10" t="s">
        <v>54</v>
      </c>
      <c r="H11" s="10" t="s">
        <v>138</v>
      </c>
      <c r="I11" s="19">
        <v>67.010000000000005</v>
      </c>
      <c r="J11" s="19">
        <v>8.6</v>
      </c>
      <c r="K11" s="19">
        <v>74.11</v>
      </c>
      <c r="L11" s="19">
        <v>6.8</v>
      </c>
    </row>
    <row r="12" spans="1:12" ht="17" customHeight="1">
      <c r="A12" s="27" t="s">
        <v>48</v>
      </c>
      <c r="B12" s="12" t="s">
        <v>664</v>
      </c>
      <c r="C12" s="10">
        <v>125</v>
      </c>
      <c r="D12" s="10" t="s">
        <v>51</v>
      </c>
      <c r="E12" s="17">
        <v>64243536</v>
      </c>
      <c r="F12" s="17">
        <f t="shared" si="0"/>
        <v>16060884000</v>
      </c>
      <c r="G12" s="10" t="s">
        <v>54</v>
      </c>
      <c r="H12" s="10" t="s">
        <v>138</v>
      </c>
      <c r="I12" s="19">
        <v>64.040000000000006</v>
      </c>
      <c r="J12" s="19">
        <v>8</v>
      </c>
      <c r="K12" s="19">
        <v>74.599999999999994</v>
      </c>
      <c r="L12" s="19">
        <v>6.12</v>
      </c>
    </row>
    <row r="13" spans="1:12" ht="17" customHeight="1">
      <c r="E13" s="17"/>
      <c r="F13" s="17"/>
    </row>
    <row r="14" spans="1:12" ht="17" customHeight="1">
      <c r="A14" s="29" t="s">
        <v>73</v>
      </c>
      <c r="B14" s="29" t="s">
        <v>653</v>
      </c>
      <c r="C14" s="10">
        <v>50</v>
      </c>
      <c r="D14" s="10" t="s">
        <v>71</v>
      </c>
      <c r="E14" s="17">
        <v>55884809</v>
      </c>
      <c r="F14" s="17">
        <f>E14*C14</f>
        <v>2794240450</v>
      </c>
      <c r="G14" s="10" t="s">
        <v>56</v>
      </c>
      <c r="H14" s="26" t="s">
        <v>69</v>
      </c>
      <c r="I14" s="19" t="s">
        <v>293</v>
      </c>
      <c r="J14" s="19" t="s">
        <v>293</v>
      </c>
      <c r="K14" s="19" t="s">
        <v>293</v>
      </c>
      <c r="L14" s="19" t="s">
        <v>293</v>
      </c>
    </row>
    <row r="15" spans="1:12" ht="17" customHeight="1">
      <c r="A15" s="29" t="s">
        <v>73</v>
      </c>
      <c r="B15" s="29" t="s">
        <v>653</v>
      </c>
      <c r="C15" s="10">
        <v>50</v>
      </c>
      <c r="D15" s="10" t="s">
        <v>71</v>
      </c>
      <c r="E15" s="17">
        <v>71688800</v>
      </c>
      <c r="F15" s="17">
        <f>E15*C15</f>
        <v>3584440000</v>
      </c>
      <c r="G15" s="10" t="s">
        <v>56</v>
      </c>
      <c r="H15" s="26" t="s">
        <v>70</v>
      </c>
      <c r="I15" s="19" t="s">
        <v>293</v>
      </c>
      <c r="J15" s="19" t="s">
        <v>293</v>
      </c>
      <c r="K15" s="19" t="s">
        <v>293</v>
      </c>
      <c r="L15" s="19" t="s">
        <v>293</v>
      </c>
    </row>
    <row r="16" spans="1:12" ht="17" customHeight="1">
      <c r="A16" s="12" t="s">
        <v>655</v>
      </c>
      <c r="B16" s="29" t="s">
        <v>653</v>
      </c>
      <c r="C16" s="10">
        <v>101</v>
      </c>
      <c r="D16" s="10" t="s">
        <v>51</v>
      </c>
      <c r="E16" s="17">
        <v>13369207</v>
      </c>
      <c r="F16" s="17">
        <f>E16*C16*2</f>
        <v>2700579814</v>
      </c>
      <c r="G16" s="10" t="s">
        <v>56</v>
      </c>
      <c r="H16" s="10" t="s">
        <v>72</v>
      </c>
      <c r="I16" s="19" t="s">
        <v>293</v>
      </c>
      <c r="J16" s="19" t="s">
        <v>293</v>
      </c>
      <c r="K16" s="19" t="s">
        <v>293</v>
      </c>
      <c r="L16" s="19" t="s">
        <v>293</v>
      </c>
    </row>
    <row r="17" spans="1:12" ht="17" customHeight="1">
      <c r="A17" s="12" t="s">
        <v>768</v>
      </c>
      <c r="B17" s="29" t="s">
        <v>653</v>
      </c>
      <c r="C17" s="10">
        <v>100</v>
      </c>
      <c r="D17" s="10" t="s">
        <v>51</v>
      </c>
      <c r="E17" s="17">
        <v>24878233</v>
      </c>
      <c r="F17" s="17">
        <f>E17*C17*2</f>
        <v>4975646600</v>
      </c>
      <c r="G17" s="10" t="s">
        <v>56</v>
      </c>
      <c r="H17" s="10" t="s">
        <v>74</v>
      </c>
      <c r="I17" s="19" t="s">
        <v>293</v>
      </c>
      <c r="J17" s="19" t="s">
        <v>293</v>
      </c>
      <c r="K17" s="19" t="s">
        <v>293</v>
      </c>
      <c r="L17" s="19" t="s">
        <v>293</v>
      </c>
    </row>
    <row r="18" spans="1:12" ht="17" customHeight="1">
      <c r="A18" s="29" t="s">
        <v>769</v>
      </c>
      <c r="B18" s="12" t="s">
        <v>665</v>
      </c>
      <c r="C18" s="10">
        <v>76</v>
      </c>
      <c r="D18" s="10" t="s">
        <v>51</v>
      </c>
      <c r="E18" s="17">
        <v>42461076</v>
      </c>
      <c r="F18" s="17">
        <f t="shared" ref="F18:F44" si="1">C18*E18*2</f>
        <v>6454083552</v>
      </c>
      <c r="G18" s="10" t="s">
        <v>56</v>
      </c>
      <c r="H18" s="10" t="s">
        <v>321</v>
      </c>
      <c r="I18" s="19" t="s">
        <v>293</v>
      </c>
      <c r="J18" s="19" t="s">
        <v>293</v>
      </c>
      <c r="K18" s="19" t="s">
        <v>293</v>
      </c>
      <c r="L18" s="19" t="s">
        <v>293</v>
      </c>
    </row>
    <row r="19" spans="1:12" ht="17" customHeight="1">
      <c r="A19" s="29" t="s">
        <v>770</v>
      </c>
      <c r="B19" s="12" t="s">
        <v>665</v>
      </c>
      <c r="C19" s="10">
        <v>76</v>
      </c>
      <c r="D19" s="10" t="s">
        <v>51</v>
      </c>
      <c r="E19" s="17">
        <v>60899785</v>
      </c>
      <c r="F19" s="17">
        <f t="shared" si="1"/>
        <v>9256767320</v>
      </c>
      <c r="G19" s="10" t="s">
        <v>56</v>
      </c>
      <c r="H19" s="10" t="s">
        <v>322</v>
      </c>
      <c r="I19" s="19" t="s">
        <v>293</v>
      </c>
      <c r="J19" s="19" t="s">
        <v>293</v>
      </c>
      <c r="K19" s="19" t="s">
        <v>293</v>
      </c>
      <c r="L19" s="19" t="s">
        <v>293</v>
      </c>
    </row>
    <row r="20" spans="1:12" ht="17" customHeight="1">
      <c r="A20" s="29" t="s">
        <v>771</v>
      </c>
      <c r="B20" s="12" t="s">
        <v>666</v>
      </c>
      <c r="C20" s="10">
        <v>76</v>
      </c>
      <c r="D20" s="10" t="s">
        <v>51</v>
      </c>
      <c r="E20" s="17">
        <v>65478765</v>
      </c>
      <c r="F20" s="17">
        <f t="shared" si="1"/>
        <v>9952772280</v>
      </c>
      <c r="G20" s="10" t="s">
        <v>56</v>
      </c>
      <c r="H20" s="10" t="s">
        <v>323</v>
      </c>
      <c r="I20" s="19" t="s">
        <v>293</v>
      </c>
      <c r="J20" s="19" t="s">
        <v>293</v>
      </c>
      <c r="K20" s="19" t="s">
        <v>293</v>
      </c>
      <c r="L20" s="19" t="s">
        <v>293</v>
      </c>
    </row>
    <row r="21" spans="1:12" ht="17" customHeight="1">
      <c r="A21" s="29" t="s">
        <v>772</v>
      </c>
      <c r="B21" s="12" t="s">
        <v>666</v>
      </c>
      <c r="C21" s="10">
        <v>76</v>
      </c>
      <c r="D21" s="10" t="s">
        <v>51</v>
      </c>
      <c r="E21" s="38">
        <v>68996131</v>
      </c>
      <c r="F21" s="17">
        <f t="shared" si="1"/>
        <v>10487411912</v>
      </c>
      <c r="G21" s="10" t="s">
        <v>56</v>
      </c>
      <c r="H21" s="10" t="s">
        <v>324</v>
      </c>
      <c r="I21" s="19" t="s">
        <v>293</v>
      </c>
      <c r="J21" s="19" t="s">
        <v>293</v>
      </c>
      <c r="K21" s="19" t="s">
        <v>293</v>
      </c>
      <c r="L21" s="19" t="s">
        <v>293</v>
      </c>
    </row>
    <row r="22" spans="1:12" ht="17" customHeight="1">
      <c r="A22" s="29" t="s">
        <v>775</v>
      </c>
      <c r="B22" s="12" t="s">
        <v>668</v>
      </c>
      <c r="C22" s="10">
        <v>76</v>
      </c>
      <c r="D22" s="10" t="s">
        <v>51</v>
      </c>
      <c r="E22" s="38">
        <v>18208060</v>
      </c>
      <c r="F22" s="17">
        <f t="shared" si="1"/>
        <v>2767625120</v>
      </c>
      <c r="G22" s="10" t="s">
        <v>56</v>
      </c>
      <c r="H22" s="10" t="s">
        <v>327</v>
      </c>
      <c r="I22" s="19" t="s">
        <v>293</v>
      </c>
      <c r="J22" s="19" t="s">
        <v>293</v>
      </c>
      <c r="K22" s="19" t="s">
        <v>293</v>
      </c>
      <c r="L22" s="19" t="s">
        <v>293</v>
      </c>
    </row>
    <row r="23" spans="1:12" ht="17" customHeight="1">
      <c r="A23" s="29" t="s">
        <v>776</v>
      </c>
      <c r="B23" s="12" t="s">
        <v>668</v>
      </c>
      <c r="C23" s="10">
        <v>76</v>
      </c>
      <c r="D23" s="10" t="s">
        <v>51</v>
      </c>
      <c r="E23" s="38">
        <v>21899280</v>
      </c>
      <c r="F23" s="17">
        <f t="shared" si="1"/>
        <v>3328690560</v>
      </c>
      <c r="G23" s="10" t="s">
        <v>56</v>
      </c>
      <c r="H23" s="10" t="s">
        <v>328</v>
      </c>
      <c r="I23" s="19" t="s">
        <v>293</v>
      </c>
      <c r="J23" s="19" t="s">
        <v>293</v>
      </c>
      <c r="K23" s="19" t="s">
        <v>293</v>
      </c>
      <c r="L23" s="19" t="s">
        <v>293</v>
      </c>
    </row>
    <row r="24" spans="1:12" ht="17" customHeight="1">
      <c r="A24" s="29" t="s">
        <v>777</v>
      </c>
      <c r="B24" s="12" t="s">
        <v>668</v>
      </c>
      <c r="C24" s="10">
        <v>76</v>
      </c>
      <c r="D24" s="10" t="s">
        <v>51</v>
      </c>
      <c r="E24" s="38">
        <v>45076415</v>
      </c>
      <c r="F24" s="17">
        <f t="shared" si="1"/>
        <v>6851615080</v>
      </c>
      <c r="G24" s="10" t="s">
        <v>56</v>
      </c>
      <c r="H24" s="10" t="s">
        <v>329</v>
      </c>
      <c r="I24" s="19" t="s">
        <v>293</v>
      </c>
      <c r="J24" s="19" t="s">
        <v>293</v>
      </c>
      <c r="K24" s="19" t="s">
        <v>293</v>
      </c>
      <c r="L24" s="19" t="s">
        <v>293</v>
      </c>
    </row>
    <row r="25" spans="1:12" ht="17" customHeight="1">
      <c r="A25" s="29" t="s">
        <v>773</v>
      </c>
      <c r="B25" s="12" t="s">
        <v>667</v>
      </c>
      <c r="C25" s="10">
        <v>76</v>
      </c>
      <c r="D25" s="10" t="s">
        <v>51</v>
      </c>
      <c r="E25" s="38">
        <v>63079877</v>
      </c>
      <c r="F25" s="17">
        <f t="shared" si="1"/>
        <v>9588141304</v>
      </c>
      <c r="G25" s="10" t="s">
        <v>56</v>
      </c>
      <c r="H25" s="10" t="s">
        <v>325</v>
      </c>
      <c r="I25" s="19" t="s">
        <v>293</v>
      </c>
      <c r="J25" s="19" t="s">
        <v>293</v>
      </c>
      <c r="K25" s="19" t="s">
        <v>293</v>
      </c>
      <c r="L25" s="19" t="s">
        <v>293</v>
      </c>
    </row>
    <row r="26" spans="1:12" ht="17" customHeight="1">
      <c r="A26" s="29" t="s">
        <v>774</v>
      </c>
      <c r="B26" s="12" t="s">
        <v>667</v>
      </c>
      <c r="C26" s="10">
        <v>76</v>
      </c>
      <c r="D26" s="10" t="s">
        <v>51</v>
      </c>
      <c r="E26" s="38">
        <v>67321325</v>
      </c>
      <c r="F26" s="17">
        <f t="shared" si="1"/>
        <v>10232841400</v>
      </c>
      <c r="G26" s="10" t="s">
        <v>56</v>
      </c>
      <c r="H26" s="10" t="s">
        <v>326</v>
      </c>
      <c r="I26" s="19" t="s">
        <v>293</v>
      </c>
      <c r="J26" s="19" t="s">
        <v>293</v>
      </c>
      <c r="K26" s="19" t="s">
        <v>293</v>
      </c>
      <c r="L26" s="19" t="s">
        <v>293</v>
      </c>
    </row>
    <row r="27" spans="1:12" ht="17" customHeight="1">
      <c r="A27" s="29" t="s">
        <v>778</v>
      </c>
      <c r="B27" s="12" t="s">
        <v>669</v>
      </c>
      <c r="C27" s="10">
        <v>76</v>
      </c>
      <c r="D27" s="10" t="s">
        <v>51</v>
      </c>
      <c r="E27" s="38">
        <v>53100836</v>
      </c>
      <c r="F27" s="17">
        <f t="shared" si="1"/>
        <v>8071327072</v>
      </c>
      <c r="G27" s="10" t="s">
        <v>56</v>
      </c>
      <c r="H27" s="10" t="s">
        <v>330</v>
      </c>
      <c r="I27" s="19" t="s">
        <v>293</v>
      </c>
      <c r="J27" s="19" t="s">
        <v>293</v>
      </c>
      <c r="K27" s="19" t="s">
        <v>293</v>
      </c>
      <c r="L27" s="19" t="s">
        <v>293</v>
      </c>
    </row>
    <row r="28" spans="1:12" ht="17" customHeight="1">
      <c r="A28" s="29" t="s">
        <v>786</v>
      </c>
      <c r="B28" s="12" t="s">
        <v>669</v>
      </c>
      <c r="C28" s="10">
        <v>76</v>
      </c>
      <c r="D28" s="10" t="s">
        <v>51</v>
      </c>
      <c r="E28" s="38">
        <v>64169429</v>
      </c>
      <c r="F28" s="17">
        <f t="shared" si="1"/>
        <v>9753753208</v>
      </c>
      <c r="G28" s="10" t="s">
        <v>56</v>
      </c>
      <c r="H28" s="10" t="s">
        <v>331</v>
      </c>
      <c r="I28" s="19" t="s">
        <v>293</v>
      </c>
      <c r="J28" s="19" t="s">
        <v>293</v>
      </c>
      <c r="K28" s="19" t="s">
        <v>293</v>
      </c>
      <c r="L28" s="19" t="s">
        <v>293</v>
      </c>
    </row>
    <row r="29" spans="1:12" ht="17" customHeight="1">
      <c r="A29" s="29" t="s">
        <v>779</v>
      </c>
      <c r="B29" s="12" t="s">
        <v>670</v>
      </c>
      <c r="C29" s="10">
        <v>76</v>
      </c>
      <c r="D29" s="10" t="s">
        <v>51</v>
      </c>
      <c r="E29" s="38">
        <v>53847904</v>
      </c>
      <c r="F29" s="17">
        <f t="shared" si="1"/>
        <v>8184881408</v>
      </c>
      <c r="G29" s="10" t="s">
        <v>56</v>
      </c>
      <c r="H29" s="10" t="s">
        <v>332</v>
      </c>
      <c r="I29" s="19" t="s">
        <v>293</v>
      </c>
      <c r="J29" s="19" t="s">
        <v>293</v>
      </c>
      <c r="K29" s="19" t="s">
        <v>293</v>
      </c>
      <c r="L29" s="19" t="s">
        <v>293</v>
      </c>
    </row>
    <row r="30" spans="1:12" ht="17" customHeight="1">
      <c r="A30" s="29" t="s">
        <v>780</v>
      </c>
      <c r="B30" s="12" t="s">
        <v>670</v>
      </c>
      <c r="C30" s="10">
        <v>76</v>
      </c>
      <c r="D30" s="10" t="s">
        <v>51</v>
      </c>
      <c r="E30" s="38">
        <v>61792155</v>
      </c>
      <c r="F30" s="17">
        <f t="shared" si="1"/>
        <v>9392407560</v>
      </c>
      <c r="G30" s="10" t="s">
        <v>56</v>
      </c>
      <c r="H30" s="10" t="s">
        <v>333</v>
      </c>
      <c r="I30" s="19" t="s">
        <v>293</v>
      </c>
      <c r="J30" s="19" t="s">
        <v>293</v>
      </c>
      <c r="K30" s="19" t="s">
        <v>293</v>
      </c>
      <c r="L30" s="19" t="s">
        <v>293</v>
      </c>
    </row>
    <row r="31" spans="1:12" ht="17" customHeight="1">
      <c r="A31" s="29" t="s">
        <v>781</v>
      </c>
      <c r="B31" s="12" t="s">
        <v>663</v>
      </c>
      <c r="C31" s="10">
        <v>76</v>
      </c>
      <c r="D31" s="10" t="s">
        <v>51</v>
      </c>
      <c r="E31" s="38">
        <v>58401120</v>
      </c>
      <c r="F31" s="17">
        <f t="shared" si="1"/>
        <v>8876970240</v>
      </c>
      <c r="G31" s="10" t="s">
        <v>56</v>
      </c>
      <c r="H31" s="10" t="s">
        <v>334</v>
      </c>
      <c r="I31" s="19" t="s">
        <v>293</v>
      </c>
      <c r="J31" s="19" t="s">
        <v>293</v>
      </c>
      <c r="K31" s="19" t="s">
        <v>293</v>
      </c>
      <c r="L31" s="19" t="s">
        <v>293</v>
      </c>
    </row>
    <row r="32" spans="1:12" ht="17" customHeight="1">
      <c r="A32" s="29" t="s">
        <v>782</v>
      </c>
      <c r="B32" s="12" t="s">
        <v>663</v>
      </c>
      <c r="C32" s="10">
        <v>76</v>
      </c>
      <c r="D32" s="10" t="s">
        <v>51</v>
      </c>
      <c r="E32" s="38">
        <v>65573038</v>
      </c>
      <c r="F32" s="17">
        <f t="shared" si="1"/>
        <v>9967101776</v>
      </c>
      <c r="G32" s="10" t="s">
        <v>56</v>
      </c>
      <c r="H32" s="10" t="s">
        <v>335</v>
      </c>
      <c r="I32" s="19" t="s">
        <v>293</v>
      </c>
      <c r="J32" s="19" t="s">
        <v>293</v>
      </c>
      <c r="K32" s="19" t="s">
        <v>293</v>
      </c>
      <c r="L32" s="19" t="s">
        <v>293</v>
      </c>
    </row>
    <row r="33" spans="1:12" ht="17" customHeight="1">
      <c r="A33" s="29" t="s">
        <v>783</v>
      </c>
      <c r="B33" s="12" t="s">
        <v>663</v>
      </c>
      <c r="C33" s="10">
        <v>50</v>
      </c>
      <c r="D33" s="10" t="s">
        <v>51</v>
      </c>
      <c r="E33" s="17">
        <v>144389772</v>
      </c>
      <c r="F33" s="17">
        <f t="shared" si="1"/>
        <v>14438977200</v>
      </c>
      <c r="G33" s="10" t="s">
        <v>56</v>
      </c>
      <c r="H33" s="26" t="s">
        <v>762</v>
      </c>
      <c r="I33" s="19" t="s">
        <v>293</v>
      </c>
      <c r="J33" s="19" t="s">
        <v>293</v>
      </c>
      <c r="K33" s="19" t="s">
        <v>293</v>
      </c>
      <c r="L33" s="19" t="s">
        <v>293</v>
      </c>
    </row>
    <row r="34" spans="1:12" ht="17" customHeight="1">
      <c r="A34" s="29" t="s">
        <v>783</v>
      </c>
      <c r="B34" s="12" t="s">
        <v>663</v>
      </c>
      <c r="C34" s="10">
        <v>50</v>
      </c>
      <c r="D34" s="10" t="s">
        <v>51</v>
      </c>
      <c r="E34" s="17">
        <v>146126647</v>
      </c>
      <c r="F34" s="17">
        <f t="shared" si="1"/>
        <v>14612664700</v>
      </c>
      <c r="G34" s="10" t="s">
        <v>56</v>
      </c>
      <c r="H34" s="26" t="s">
        <v>763</v>
      </c>
      <c r="I34" s="19" t="s">
        <v>293</v>
      </c>
      <c r="J34" s="19" t="s">
        <v>293</v>
      </c>
      <c r="K34" s="19" t="s">
        <v>293</v>
      </c>
      <c r="L34" s="19" t="s">
        <v>293</v>
      </c>
    </row>
    <row r="35" spans="1:12" ht="17" customHeight="1">
      <c r="A35" s="27" t="s">
        <v>764</v>
      </c>
      <c r="B35" s="12" t="s">
        <v>663</v>
      </c>
      <c r="C35" s="10">
        <v>51</v>
      </c>
      <c r="D35" s="10" t="s">
        <v>51</v>
      </c>
      <c r="E35" s="42">
        <v>23207700</v>
      </c>
      <c r="F35" s="17">
        <f t="shared" si="1"/>
        <v>2367185400</v>
      </c>
      <c r="G35" s="10" t="s">
        <v>56</v>
      </c>
      <c r="H35" s="26" t="s">
        <v>789</v>
      </c>
      <c r="I35" s="19" t="s">
        <v>293</v>
      </c>
      <c r="J35" s="19" t="s">
        <v>293</v>
      </c>
      <c r="K35" s="19" t="s">
        <v>293</v>
      </c>
      <c r="L35" s="19" t="s">
        <v>293</v>
      </c>
    </row>
    <row r="36" spans="1:12" ht="17" customHeight="1">
      <c r="A36" s="27" t="s">
        <v>764</v>
      </c>
      <c r="B36" s="12" t="s">
        <v>663</v>
      </c>
      <c r="C36" s="10">
        <v>51</v>
      </c>
      <c r="D36" s="10" t="s">
        <v>51</v>
      </c>
      <c r="E36" s="42">
        <v>33477056</v>
      </c>
      <c r="F36" s="17">
        <f t="shared" si="1"/>
        <v>3414659712</v>
      </c>
      <c r="G36" s="10" t="s">
        <v>56</v>
      </c>
      <c r="H36" s="26" t="s">
        <v>790</v>
      </c>
      <c r="I36" s="19" t="s">
        <v>293</v>
      </c>
      <c r="J36" s="19" t="s">
        <v>293</v>
      </c>
      <c r="K36" s="19" t="s">
        <v>293</v>
      </c>
      <c r="L36" s="19" t="s">
        <v>293</v>
      </c>
    </row>
    <row r="37" spans="1:12" ht="17" customHeight="1">
      <c r="A37" s="27" t="s">
        <v>764</v>
      </c>
      <c r="B37" s="12" t="s">
        <v>663</v>
      </c>
      <c r="C37" s="10">
        <v>51</v>
      </c>
      <c r="D37" s="10" t="s">
        <v>51</v>
      </c>
      <c r="E37" s="42">
        <v>33287758</v>
      </c>
      <c r="F37" s="17">
        <f t="shared" si="1"/>
        <v>3395351316</v>
      </c>
      <c r="G37" s="10" t="s">
        <v>56</v>
      </c>
      <c r="H37" s="26" t="s">
        <v>791</v>
      </c>
      <c r="I37" s="19" t="s">
        <v>293</v>
      </c>
      <c r="J37" s="19" t="s">
        <v>293</v>
      </c>
      <c r="K37" s="19" t="s">
        <v>293</v>
      </c>
      <c r="L37" s="19" t="s">
        <v>293</v>
      </c>
    </row>
    <row r="38" spans="1:12" ht="17" customHeight="1">
      <c r="A38" s="27" t="s">
        <v>794</v>
      </c>
      <c r="B38" s="12" t="s">
        <v>663</v>
      </c>
      <c r="C38" s="10">
        <v>76</v>
      </c>
      <c r="D38" s="10" t="s">
        <v>51</v>
      </c>
      <c r="E38" s="42">
        <v>28432873</v>
      </c>
      <c r="F38" s="17">
        <f t="shared" si="1"/>
        <v>4321796696</v>
      </c>
      <c r="G38" s="10" t="s">
        <v>56</v>
      </c>
      <c r="H38" s="26" t="s">
        <v>792</v>
      </c>
      <c r="I38" s="19" t="s">
        <v>293</v>
      </c>
      <c r="J38" s="19" t="s">
        <v>293</v>
      </c>
      <c r="K38" s="19" t="s">
        <v>293</v>
      </c>
      <c r="L38" s="19" t="s">
        <v>293</v>
      </c>
    </row>
    <row r="39" spans="1:12" ht="17" customHeight="1">
      <c r="A39" s="27" t="s">
        <v>794</v>
      </c>
      <c r="B39" s="12" t="s">
        <v>663</v>
      </c>
      <c r="C39" s="10">
        <v>76</v>
      </c>
      <c r="D39" s="10" t="s">
        <v>51</v>
      </c>
      <c r="E39" s="42">
        <v>11143252</v>
      </c>
      <c r="F39" s="17">
        <f t="shared" si="1"/>
        <v>1693774304</v>
      </c>
      <c r="G39" s="10" t="s">
        <v>56</v>
      </c>
      <c r="H39" s="26" t="s">
        <v>793</v>
      </c>
      <c r="I39" s="19" t="s">
        <v>293</v>
      </c>
      <c r="J39" s="19" t="s">
        <v>293</v>
      </c>
      <c r="K39" s="19" t="s">
        <v>293</v>
      </c>
      <c r="L39" s="19" t="s">
        <v>293</v>
      </c>
    </row>
    <row r="40" spans="1:12" ht="17" customHeight="1">
      <c r="A40" s="27" t="s">
        <v>788</v>
      </c>
      <c r="B40" s="12" t="s">
        <v>663</v>
      </c>
      <c r="C40" s="10">
        <v>100</v>
      </c>
      <c r="D40" s="10" t="s">
        <v>51</v>
      </c>
      <c r="E40" s="42">
        <v>55185501</v>
      </c>
      <c r="F40" s="17">
        <f t="shared" si="1"/>
        <v>11037100200</v>
      </c>
      <c r="G40" s="10" t="s">
        <v>56</v>
      </c>
      <c r="H40" s="26" t="s">
        <v>787</v>
      </c>
      <c r="I40" s="19" t="s">
        <v>293</v>
      </c>
      <c r="J40" s="19" t="s">
        <v>293</v>
      </c>
      <c r="K40" s="19" t="s">
        <v>293</v>
      </c>
      <c r="L40" s="19" t="s">
        <v>293</v>
      </c>
    </row>
    <row r="41" spans="1:12" ht="17" customHeight="1">
      <c r="A41" s="29" t="s">
        <v>784</v>
      </c>
      <c r="B41" s="12" t="s">
        <v>671</v>
      </c>
      <c r="C41" s="10">
        <v>76</v>
      </c>
      <c r="D41" s="10" t="s">
        <v>51</v>
      </c>
      <c r="E41" s="38">
        <v>40937043</v>
      </c>
      <c r="F41" s="17">
        <f t="shared" si="1"/>
        <v>6222430536</v>
      </c>
      <c r="G41" s="10" t="s">
        <v>56</v>
      </c>
      <c r="H41" s="10" t="s">
        <v>336</v>
      </c>
      <c r="I41" s="19" t="s">
        <v>293</v>
      </c>
      <c r="J41" s="19" t="s">
        <v>293</v>
      </c>
      <c r="K41" s="19" t="s">
        <v>293</v>
      </c>
      <c r="L41" s="19" t="s">
        <v>293</v>
      </c>
    </row>
    <row r="42" spans="1:12" ht="17" customHeight="1">
      <c r="A42" s="29" t="s">
        <v>785</v>
      </c>
      <c r="B42" s="12" t="s">
        <v>671</v>
      </c>
      <c r="C42" s="10">
        <v>76</v>
      </c>
      <c r="D42" s="10" t="s">
        <v>51</v>
      </c>
      <c r="E42" s="38">
        <v>63873931</v>
      </c>
      <c r="F42" s="17">
        <f t="shared" si="1"/>
        <v>9708837512</v>
      </c>
      <c r="G42" s="10" t="s">
        <v>56</v>
      </c>
      <c r="H42" s="10" t="s">
        <v>337</v>
      </c>
      <c r="I42" s="19" t="s">
        <v>293</v>
      </c>
      <c r="J42" s="19" t="s">
        <v>293</v>
      </c>
      <c r="K42" s="19" t="s">
        <v>293</v>
      </c>
      <c r="L42" s="19" t="s">
        <v>293</v>
      </c>
    </row>
    <row r="43" spans="1:12" ht="17" customHeight="1">
      <c r="A43" s="27" t="s">
        <v>765</v>
      </c>
      <c r="B43" s="12" t="s">
        <v>671</v>
      </c>
      <c r="C43" s="10">
        <v>54</v>
      </c>
      <c r="D43" s="10" t="s">
        <v>51</v>
      </c>
      <c r="E43" s="42">
        <v>16339520</v>
      </c>
      <c r="F43" s="17">
        <f t="shared" si="1"/>
        <v>1764668160</v>
      </c>
      <c r="G43" s="10" t="s">
        <v>56</v>
      </c>
      <c r="H43" s="26" t="s">
        <v>766</v>
      </c>
      <c r="I43" s="19" t="s">
        <v>293</v>
      </c>
      <c r="J43" s="19" t="s">
        <v>293</v>
      </c>
      <c r="K43" s="19" t="s">
        <v>293</v>
      </c>
      <c r="L43" s="19" t="s">
        <v>293</v>
      </c>
    </row>
    <row r="44" spans="1:12" ht="17" customHeight="1">
      <c r="A44" s="27" t="s">
        <v>765</v>
      </c>
      <c r="B44" s="12" t="s">
        <v>671</v>
      </c>
      <c r="C44" s="10">
        <v>54</v>
      </c>
      <c r="D44" s="10" t="s">
        <v>51</v>
      </c>
      <c r="E44" s="42">
        <v>15540011</v>
      </c>
      <c r="F44" s="17">
        <f t="shared" si="1"/>
        <v>1678321188</v>
      </c>
      <c r="G44" s="10" t="s">
        <v>56</v>
      </c>
      <c r="H44" s="26" t="s">
        <v>767</v>
      </c>
      <c r="I44" s="19" t="s">
        <v>293</v>
      </c>
      <c r="J44" s="19" t="s">
        <v>293</v>
      </c>
      <c r="K44" s="19" t="s">
        <v>293</v>
      </c>
      <c r="L44" s="19" t="s">
        <v>293</v>
      </c>
    </row>
    <row r="45" spans="1:12" ht="17" customHeight="1">
      <c r="A45" s="27" t="s">
        <v>765</v>
      </c>
      <c r="B45" s="12" t="s">
        <v>671</v>
      </c>
      <c r="C45" s="10">
        <v>51</v>
      </c>
      <c r="D45" s="10" t="s">
        <v>71</v>
      </c>
      <c r="E45" s="42">
        <v>12787193</v>
      </c>
      <c r="F45" s="17">
        <f t="shared" ref="F45:F51" si="2">C45*E45</f>
        <v>652146843</v>
      </c>
      <c r="G45" s="10" t="s">
        <v>56</v>
      </c>
      <c r="H45" s="26" t="s">
        <v>795</v>
      </c>
      <c r="I45" s="19" t="s">
        <v>293</v>
      </c>
      <c r="J45" s="19" t="s">
        <v>293</v>
      </c>
      <c r="K45" s="19" t="s">
        <v>293</v>
      </c>
      <c r="L45" s="19" t="s">
        <v>293</v>
      </c>
    </row>
    <row r="46" spans="1:12" ht="17" customHeight="1">
      <c r="A46" s="27" t="s">
        <v>765</v>
      </c>
      <c r="B46" s="12" t="s">
        <v>671</v>
      </c>
      <c r="C46" s="10">
        <v>51</v>
      </c>
      <c r="D46" s="10" t="s">
        <v>71</v>
      </c>
      <c r="E46" s="42">
        <v>14257202</v>
      </c>
      <c r="F46" s="17">
        <f t="shared" si="2"/>
        <v>727117302</v>
      </c>
      <c r="G46" s="10" t="s">
        <v>56</v>
      </c>
      <c r="H46" s="26" t="s">
        <v>796</v>
      </c>
      <c r="I46" s="19" t="s">
        <v>293</v>
      </c>
      <c r="J46" s="19" t="s">
        <v>293</v>
      </c>
      <c r="K46" s="19" t="s">
        <v>293</v>
      </c>
      <c r="L46" s="19" t="s">
        <v>293</v>
      </c>
    </row>
    <row r="47" spans="1:12" ht="17" customHeight="1">
      <c r="A47" s="27" t="s">
        <v>765</v>
      </c>
      <c r="B47" s="12" t="s">
        <v>671</v>
      </c>
      <c r="C47" s="10">
        <v>51</v>
      </c>
      <c r="D47" s="10" t="s">
        <v>71</v>
      </c>
      <c r="E47" s="42">
        <v>12787193</v>
      </c>
      <c r="F47" s="17">
        <f t="shared" si="2"/>
        <v>652146843</v>
      </c>
      <c r="G47" s="10" t="s">
        <v>56</v>
      </c>
      <c r="H47" s="26" t="s">
        <v>797</v>
      </c>
      <c r="I47" s="19" t="s">
        <v>293</v>
      </c>
      <c r="J47" s="19" t="s">
        <v>293</v>
      </c>
      <c r="K47" s="19" t="s">
        <v>293</v>
      </c>
      <c r="L47" s="19" t="s">
        <v>293</v>
      </c>
    </row>
    <row r="48" spans="1:12" ht="17" customHeight="1">
      <c r="A48" s="27" t="s">
        <v>802</v>
      </c>
      <c r="B48" s="12" t="s">
        <v>671</v>
      </c>
      <c r="C48" s="10">
        <v>51</v>
      </c>
      <c r="D48" s="10" t="s">
        <v>71</v>
      </c>
      <c r="E48" s="42">
        <v>24410561</v>
      </c>
      <c r="F48" s="17">
        <f t="shared" si="2"/>
        <v>1244938611</v>
      </c>
      <c r="G48" s="10" t="s">
        <v>56</v>
      </c>
      <c r="H48" s="26" t="s">
        <v>798</v>
      </c>
      <c r="I48" s="19" t="s">
        <v>293</v>
      </c>
      <c r="J48" s="19" t="s">
        <v>293</v>
      </c>
      <c r="K48" s="19" t="s">
        <v>293</v>
      </c>
      <c r="L48" s="19" t="s">
        <v>293</v>
      </c>
    </row>
    <row r="49" spans="1:12" ht="17" customHeight="1">
      <c r="A49" s="27" t="s">
        <v>802</v>
      </c>
      <c r="B49" s="12" t="s">
        <v>671</v>
      </c>
      <c r="C49" s="10">
        <v>51</v>
      </c>
      <c r="D49" s="10" t="s">
        <v>71</v>
      </c>
      <c r="E49" s="42">
        <v>16753598</v>
      </c>
      <c r="F49" s="17">
        <f t="shared" si="2"/>
        <v>854433498</v>
      </c>
      <c r="G49" s="10" t="s">
        <v>56</v>
      </c>
      <c r="H49" s="26" t="s">
        <v>799</v>
      </c>
      <c r="I49" s="19" t="s">
        <v>293</v>
      </c>
      <c r="J49" s="19" t="s">
        <v>293</v>
      </c>
      <c r="K49" s="19" t="s">
        <v>293</v>
      </c>
      <c r="L49" s="19" t="s">
        <v>293</v>
      </c>
    </row>
    <row r="50" spans="1:12" ht="17" customHeight="1">
      <c r="A50" s="27" t="s">
        <v>802</v>
      </c>
      <c r="B50" s="12" t="s">
        <v>671</v>
      </c>
      <c r="C50" s="10">
        <v>51</v>
      </c>
      <c r="D50" s="10" t="s">
        <v>71</v>
      </c>
      <c r="E50" s="42">
        <v>17453624</v>
      </c>
      <c r="F50" s="17">
        <f t="shared" si="2"/>
        <v>890134824</v>
      </c>
      <c r="G50" s="10" t="s">
        <v>56</v>
      </c>
      <c r="H50" s="26" t="s">
        <v>800</v>
      </c>
      <c r="I50" s="19" t="s">
        <v>293</v>
      </c>
      <c r="J50" s="19" t="s">
        <v>293</v>
      </c>
      <c r="K50" s="19" t="s">
        <v>293</v>
      </c>
      <c r="L50" s="19" t="s">
        <v>293</v>
      </c>
    </row>
    <row r="51" spans="1:12" ht="17" customHeight="1">
      <c r="A51" s="27" t="s">
        <v>802</v>
      </c>
      <c r="B51" s="12" t="s">
        <v>671</v>
      </c>
      <c r="C51" s="10">
        <v>51</v>
      </c>
      <c r="D51" s="10" t="s">
        <v>71</v>
      </c>
      <c r="E51" s="42">
        <v>13581732</v>
      </c>
      <c r="F51" s="17">
        <f t="shared" si="2"/>
        <v>692668332</v>
      </c>
      <c r="G51" s="10" t="s">
        <v>56</v>
      </c>
      <c r="H51" s="26" t="s">
        <v>801</v>
      </c>
      <c r="I51" s="19" t="s">
        <v>293</v>
      </c>
      <c r="J51" s="19" t="s">
        <v>293</v>
      </c>
      <c r="K51" s="19" t="s">
        <v>293</v>
      </c>
      <c r="L51" s="19" t="s">
        <v>293</v>
      </c>
    </row>
    <row r="52" spans="1:12" ht="17" customHeight="1">
      <c r="A52" s="27" t="s">
        <v>803</v>
      </c>
      <c r="B52" s="29" t="s">
        <v>673</v>
      </c>
      <c r="C52" s="10">
        <v>50</v>
      </c>
      <c r="D52" s="10" t="s">
        <v>51</v>
      </c>
      <c r="E52" s="17">
        <v>120384483</v>
      </c>
      <c r="F52" s="17">
        <f>C52*E52*2</f>
        <v>12038448300</v>
      </c>
      <c r="G52" s="10" t="s">
        <v>56</v>
      </c>
      <c r="H52" s="26" t="s">
        <v>672</v>
      </c>
      <c r="I52" s="19" t="s">
        <v>293</v>
      </c>
      <c r="J52" s="19" t="s">
        <v>293</v>
      </c>
      <c r="K52" s="19" t="s">
        <v>293</v>
      </c>
      <c r="L52" s="19" t="s">
        <v>293</v>
      </c>
    </row>
    <row r="53" spans="1:12" ht="17" customHeight="1">
      <c r="A53" s="27" t="s">
        <v>804</v>
      </c>
      <c r="B53" s="29" t="s">
        <v>673</v>
      </c>
      <c r="C53" s="10">
        <v>50</v>
      </c>
      <c r="D53" s="10" t="s">
        <v>51</v>
      </c>
      <c r="E53" s="42">
        <v>142083695</v>
      </c>
      <c r="F53" s="17">
        <f>E53*C53*2</f>
        <v>14208369500</v>
      </c>
      <c r="G53" s="10" t="s">
        <v>56</v>
      </c>
      <c r="H53" s="26" t="s">
        <v>806</v>
      </c>
      <c r="I53" s="19" t="s">
        <v>293</v>
      </c>
      <c r="J53" s="19" t="s">
        <v>293</v>
      </c>
      <c r="K53" s="19" t="s">
        <v>293</v>
      </c>
      <c r="L53" s="19" t="s">
        <v>293</v>
      </c>
    </row>
    <row r="54" spans="1:12" ht="17" customHeight="1">
      <c r="A54" s="27" t="s">
        <v>805</v>
      </c>
      <c r="B54" s="29" t="s">
        <v>673</v>
      </c>
      <c r="C54" s="10">
        <v>50</v>
      </c>
      <c r="D54" s="10" t="s">
        <v>51</v>
      </c>
      <c r="E54" s="42">
        <v>146670749</v>
      </c>
      <c r="F54" s="17">
        <f>E54*C54*2</f>
        <v>14667074900</v>
      </c>
      <c r="G54" s="10" t="s">
        <v>56</v>
      </c>
      <c r="H54" s="26" t="s">
        <v>807</v>
      </c>
      <c r="I54" s="19" t="s">
        <v>293</v>
      </c>
      <c r="J54" s="19" t="s">
        <v>293</v>
      </c>
      <c r="K54" s="19" t="s">
        <v>293</v>
      </c>
      <c r="L54" s="19" t="s">
        <v>293</v>
      </c>
    </row>
    <row r="55" spans="1:12" ht="17" customHeight="1">
      <c r="E55" s="17"/>
      <c r="F55" s="17"/>
    </row>
    <row r="56" spans="1:12" ht="17" customHeight="1">
      <c r="A56" s="29" t="s">
        <v>809</v>
      </c>
      <c r="B56" s="29" t="s">
        <v>809</v>
      </c>
      <c r="C56" s="10">
        <v>76</v>
      </c>
      <c r="D56" s="10" t="s">
        <v>51</v>
      </c>
      <c r="E56" s="17">
        <v>3887228</v>
      </c>
      <c r="F56" s="17">
        <f t="shared" ref="F56:F62" si="3">E56*C56*2</f>
        <v>590858656</v>
      </c>
      <c r="G56" s="10" t="s">
        <v>56</v>
      </c>
      <c r="H56" s="10" t="s">
        <v>75</v>
      </c>
      <c r="I56" s="19" t="s">
        <v>293</v>
      </c>
      <c r="J56" s="19" t="s">
        <v>293</v>
      </c>
      <c r="K56" s="19" t="s">
        <v>293</v>
      </c>
      <c r="L56" s="19" t="s">
        <v>293</v>
      </c>
    </row>
    <row r="57" spans="1:12" ht="17" customHeight="1">
      <c r="A57" s="29" t="s">
        <v>809</v>
      </c>
      <c r="B57" s="29" t="s">
        <v>809</v>
      </c>
      <c r="C57" s="10">
        <v>76</v>
      </c>
      <c r="D57" s="10" t="s">
        <v>51</v>
      </c>
      <c r="E57" s="17">
        <v>24204024</v>
      </c>
      <c r="F57" s="17">
        <f t="shared" si="3"/>
        <v>3679011648</v>
      </c>
      <c r="G57" s="10" t="s">
        <v>56</v>
      </c>
      <c r="H57" s="10" t="s">
        <v>76</v>
      </c>
      <c r="I57" s="19" t="s">
        <v>293</v>
      </c>
      <c r="J57" s="19" t="s">
        <v>293</v>
      </c>
      <c r="K57" s="19" t="s">
        <v>293</v>
      </c>
      <c r="L57" s="19" t="s">
        <v>293</v>
      </c>
    </row>
    <row r="58" spans="1:12" ht="17" customHeight="1">
      <c r="A58" s="29" t="s">
        <v>809</v>
      </c>
      <c r="B58" s="29" t="s">
        <v>809</v>
      </c>
      <c r="C58" s="10">
        <v>76</v>
      </c>
      <c r="D58" s="10" t="s">
        <v>51</v>
      </c>
      <c r="E58" s="17">
        <v>26679012</v>
      </c>
      <c r="F58" s="17">
        <f t="shared" si="3"/>
        <v>4055209824</v>
      </c>
      <c r="G58" s="10" t="s">
        <v>56</v>
      </c>
      <c r="H58" s="10" t="s">
        <v>77</v>
      </c>
      <c r="I58" s="19" t="s">
        <v>293</v>
      </c>
      <c r="J58" s="19" t="s">
        <v>293</v>
      </c>
      <c r="K58" s="19" t="s">
        <v>293</v>
      </c>
      <c r="L58" s="19" t="s">
        <v>293</v>
      </c>
    </row>
    <row r="59" spans="1:12" ht="17" customHeight="1">
      <c r="A59" s="29" t="s">
        <v>809</v>
      </c>
      <c r="B59" s="29" t="s">
        <v>809</v>
      </c>
      <c r="C59" s="10">
        <v>100</v>
      </c>
      <c r="D59" s="10" t="s">
        <v>51</v>
      </c>
      <c r="E59" s="17">
        <v>19580898</v>
      </c>
      <c r="F59" s="17">
        <f>E59*C59*2</f>
        <v>3916179600</v>
      </c>
      <c r="G59" s="10" t="s">
        <v>56</v>
      </c>
      <c r="H59" s="10" t="s">
        <v>78</v>
      </c>
      <c r="I59" s="19" t="s">
        <v>293</v>
      </c>
      <c r="J59" s="19" t="s">
        <v>293</v>
      </c>
      <c r="K59" s="19" t="s">
        <v>293</v>
      </c>
      <c r="L59" s="19" t="s">
        <v>293</v>
      </c>
    </row>
    <row r="60" spans="1:12" ht="17" customHeight="1">
      <c r="A60" s="29" t="s">
        <v>809</v>
      </c>
      <c r="B60" s="29" t="s">
        <v>809</v>
      </c>
      <c r="C60" s="10">
        <v>100</v>
      </c>
      <c r="D60" s="10" t="s">
        <v>51</v>
      </c>
      <c r="E60" s="17">
        <v>22001630</v>
      </c>
      <c r="F60" s="17">
        <f>E60*C60*2</f>
        <v>4400326000</v>
      </c>
      <c r="G60" s="10" t="s">
        <v>56</v>
      </c>
      <c r="H60" s="10" t="s">
        <v>79</v>
      </c>
      <c r="I60" s="19" t="s">
        <v>293</v>
      </c>
      <c r="J60" s="19" t="s">
        <v>293</v>
      </c>
      <c r="K60" s="19" t="s">
        <v>293</v>
      </c>
      <c r="L60" s="19" t="s">
        <v>293</v>
      </c>
    </row>
    <row r="61" spans="1:12" ht="17" customHeight="1">
      <c r="A61" s="29" t="s">
        <v>809</v>
      </c>
      <c r="B61" s="29" t="s">
        <v>809</v>
      </c>
      <c r="C61" s="10">
        <v>100</v>
      </c>
      <c r="D61" s="10" t="s">
        <v>51</v>
      </c>
      <c r="E61" s="17">
        <v>20275382</v>
      </c>
      <c r="F61" s="17">
        <f>E61*C61*2</f>
        <v>4055076400</v>
      </c>
      <c r="G61" s="10" t="s">
        <v>56</v>
      </c>
      <c r="H61" s="10" t="s">
        <v>80</v>
      </c>
      <c r="I61" s="19" t="s">
        <v>293</v>
      </c>
      <c r="J61" s="19" t="s">
        <v>293</v>
      </c>
      <c r="K61" s="19" t="s">
        <v>293</v>
      </c>
      <c r="L61" s="19" t="s">
        <v>293</v>
      </c>
    </row>
    <row r="62" spans="1:12" ht="17" customHeight="1">
      <c r="A62" s="29" t="s">
        <v>809</v>
      </c>
      <c r="B62" s="29" t="s">
        <v>809</v>
      </c>
      <c r="C62" s="10">
        <v>100</v>
      </c>
      <c r="D62" s="10" t="s">
        <v>51</v>
      </c>
      <c r="E62" s="17">
        <v>85672616</v>
      </c>
      <c r="F62" s="17">
        <f t="shared" si="3"/>
        <v>17134523200</v>
      </c>
      <c r="G62" s="10" t="s">
        <v>56</v>
      </c>
      <c r="H62" s="10" t="s">
        <v>85</v>
      </c>
      <c r="I62" s="19" t="s">
        <v>293</v>
      </c>
      <c r="J62" s="19" t="s">
        <v>293</v>
      </c>
      <c r="K62" s="19" t="s">
        <v>293</v>
      </c>
      <c r="L62" s="19" t="s">
        <v>293</v>
      </c>
    </row>
    <row r="63" spans="1:12" ht="17" customHeight="1">
      <c r="A63" s="29" t="s">
        <v>809</v>
      </c>
      <c r="B63" s="29" t="s">
        <v>809</v>
      </c>
      <c r="C63" s="10">
        <v>60</v>
      </c>
      <c r="D63" s="10" t="s">
        <v>71</v>
      </c>
      <c r="E63" s="17">
        <v>10974592</v>
      </c>
      <c r="F63" s="17">
        <f t="shared" ref="F63:F66" si="4">E63*C63</f>
        <v>658475520</v>
      </c>
      <c r="G63" s="10" t="s">
        <v>56</v>
      </c>
      <c r="H63" s="10" t="s">
        <v>81</v>
      </c>
      <c r="I63" s="19" t="s">
        <v>293</v>
      </c>
      <c r="J63" s="19" t="s">
        <v>293</v>
      </c>
      <c r="K63" s="19" t="s">
        <v>293</v>
      </c>
      <c r="L63" s="19" t="s">
        <v>293</v>
      </c>
    </row>
    <row r="64" spans="1:12" ht="17" customHeight="1">
      <c r="A64" s="29" t="s">
        <v>809</v>
      </c>
      <c r="B64" s="29" t="s">
        <v>809</v>
      </c>
      <c r="C64" s="10">
        <v>60</v>
      </c>
      <c r="D64" s="10" t="s">
        <v>71</v>
      </c>
      <c r="E64" s="17">
        <v>11934825</v>
      </c>
      <c r="F64" s="17">
        <f t="shared" si="4"/>
        <v>716089500</v>
      </c>
      <c r="G64" s="10" t="s">
        <v>56</v>
      </c>
      <c r="H64" s="10" t="s">
        <v>82</v>
      </c>
      <c r="I64" s="19" t="s">
        <v>293</v>
      </c>
      <c r="J64" s="19" t="s">
        <v>293</v>
      </c>
      <c r="K64" s="19" t="s">
        <v>293</v>
      </c>
      <c r="L64" s="19" t="s">
        <v>293</v>
      </c>
    </row>
    <row r="65" spans="1:12" ht="17" customHeight="1">
      <c r="A65" s="29" t="s">
        <v>809</v>
      </c>
      <c r="B65" s="29" t="s">
        <v>809</v>
      </c>
      <c r="C65" s="10">
        <v>60</v>
      </c>
      <c r="D65" s="10" t="s">
        <v>71</v>
      </c>
      <c r="E65" s="17">
        <v>11379152</v>
      </c>
      <c r="F65" s="17">
        <f t="shared" si="4"/>
        <v>682749120</v>
      </c>
      <c r="G65" s="10" t="s">
        <v>56</v>
      </c>
      <c r="H65" s="10" t="s">
        <v>83</v>
      </c>
      <c r="I65" s="19" t="s">
        <v>293</v>
      </c>
      <c r="J65" s="19" t="s">
        <v>293</v>
      </c>
      <c r="K65" s="19" t="s">
        <v>293</v>
      </c>
      <c r="L65" s="19" t="s">
        <v>293</v>
      </c>
    </row>
    <row r="66" spans="1:12" ht="17" customHeight="1">
      <c r="A66" s="29" t="s">
        <v>809</v>
      </c>
      <c r="B66" s="29" t="s">
        <v>809</v>
      </c>
      <c r="C66" s="10">
        <v>60</v>
      </c>
      <c r="D66" s="10" t="s">
        <v>71</v>
      </c>
      <c r="E66" s="17">
        <v>8564610</v>
      </c>
      <c r="F66" s="17">
        <f t="shared" si="4"/>
        <v>513876600</v>
      </c>
      <c r="G66" s="10" t="s">
        <v>56</v>
      </c>
      <c r="H66" s="10" t="s">
        <v>84</v>
      </c>
      <c r="I66" s="19" t="s">
        <v>293</v>
      </c>
      <c r="J66" s="19" t="s">
        <v>293</v>
      </c>
      <c r="K66" s="19" t="s">
        <v>293</v>
      </c>
      <c r="L66" s="19" t="s">
        <v>293</v>
      </c>
    </row>
    <row r="67" spans="1:12" ht="17" customHeight="1">
      <c r="A67" s="12" t="s">
        <v>810</v>
      </c>
      <c r="B67" s="29" t="s">
        <v>16</v>
      </c>
      <c r="C67" s="10">
        <v>100</v>
      </c>
      <c r="D67" s="10" t="s">
        <v>51</v>
      </c>
      <c r="E67" s="17">
        <v>18159812</v>
      </c>
      <c r="F67" s="17">
        <f>E67*C67*2</f>
        <v>3631962400</v>
      </c>
      <c r="G67" s="10" t="s">
        <v>56</v>
      </c>
      <c r="H67" s="10" t="s">
        <v>88</v>
      </c>
      <c r="I67" s="19" t="s">
        <v>293</v>
      </c>
      <c r="J67" s="19" t="s">
        <v>293</v>
      </c>
      <c r="K67" s="19" t="s">
        <v>293</v>
      </c>
      <c r="L67" s="19" t="s">
        <v>293</v>
      </c>
    </row>
    <row r="68" spans="1:12" ht="17" customHeight="1">
      <c r="A68" s="12" t="s">
        <v>810</v>
      </c>
      <c r="B68" s="29" t="s">
        <v>16</v>
      </c>
      <c r="C68" s="10">
        <v>100</v>
      </c>
      <c r="D68" s="10" t="s">
        <v>51</v>
      </c>
      <c r="E68" s="17">
        <v>15260525</v>
      </c>
      <c r="F68" s="17">
        <f>E68*C68*2</f>
        <v>3052105000</v>
      </c>
      <c r="G68" s="10" t="s">
        <v>56</v>
      </c>
      <c r="H68" s="10" t="s">
        <v>89</v>
      </c>
      <c r="I68" s="19" t="s">
        <v>293</v>
      </c>
      <c r="J68" s="19" t="s">
        <v>293</v>
      </c>
      <c r="K68" s="19" t="s">
        <v>293</v>
      </c>
      <c r="L68" s="19" t="s">
        <v>293</v>
      </c>
    </row>
    <row r="69" spans="1:12" ht="17" customHeight="1">
      <c r="A69" s="12" t="s">
        <v>810</v>
      </c>
      <c r="B69" s="29" t="s">
        <v>16</v>
      </c>
      <c r="C69" s="10">
        <v>100</v>
      </c>
      <c r="D69" s="10" t="s">
        <v>51</v>
      </c>
      <c r="E69" s="17">
        <v>17631518</v>
      </c>
      <c r="F69" s="17">
        <f>E69*C69*2</f>
        <v>3526303600</v>
      </c>
      <c r="G69" s="10" t="s">
        <v>56</v>
      </c>
      <c r="H69" s="10" t="s">
        <v>90</v>
      </c>
      <c r="I69" s="19" t="s">
        <v>293</v>
      </c>
      <c r="J69" s="19" t="s">
        <v>293</v>
      </c>
      <c r="K69" s="19" t="s">
        <v>293</v>
      </c>
      <c r="L69" s="19" t="s">
        <v>293</v>
      </c>
    </row>
    <row r="70" spans="1:12" ht="17" customHeight="1">
      <c r="A70" s="12" t="s">
        <v>810</v>
      </c>
      <c r="B70" s="29" t="s">
        <v>16</v>
      </c>
      <c r="C70" s="10">
        <v>50</v>
      </c>
      <c r="D70" s="10" t="s">
        <v>51</v>
      </c>
      <c r="E70" s="17">
        <v>45714707</v>
      </c>
      <c r="F70" s="17">
        <f t="shared" ref="F70:F79" si="5">E70*C70*2</f>
        <v>4571470700</v>
      </c>
      <c r="G70" s="10" t="s">
        <v>56</v>
      </c>
      <c r="H70" s="10" t="s">
        <v>87</v>
      </c>
      <c r="I70" s="19" t="s">
        <v>293</v>
      </c>
      <c r="J70" s="19" t="s">
        <v>293</v>
      </c>
      <c r="K70" s="19" t="s">
        <v>293</v>
      </c>
      <c r="L70" s="19" t="s">
        <v>293</v>
      </c>
    </row>
    <row r="71" spans="1:12" ht="17" customHeight="1">
      <c r="A71" s="12" t="s">
        <v>810</v>
      </c>
      <c r="B71" s="29" t="s">
        <v>16</v>
      </c>
      <c r="C71" s="10">
        <v>100</v>
      </c>
      <c r="D71" s="10" t="s">
        <v>51</v>
      </c>
      <c r="E71" s="17">
        <v>34032976</v>
      </c>
      <c r="F71" s="17">
        <f>E71*C71*2</f>
        <v>6806595200</v>
      </c>
      <c r="G71" s="10" t="s">
        <v>56</v>
      </c>
      <c r="H71" s="10" t="s">
        <v>86</v>
      </c>
      <c r="I71" s="19" t="s">
        <v>293</v>
      </c>
      <c r="J71" s="19" t="s">
        <v>293</v>
      </c>
      <c r="K71" s="19" t="s">
        <v>293</v>
      </c>
      <c r="L71" s="19" t="s">
        <v>293</v>
      </c>
    </row>
    <row r="72" spans="1:12" ht="17" customHeight="1">
      <c r="A72" s="12" t="s">
        <v>7</v>
      </c>
      <c r="B72" s="29" t="s">
        <v>16</v>
      </c>
      <c r="C72" s="10">
        <v>101</v>
      </c>
      <c r="D72" s="10" t="s">
        <v>51</v>
      </c>
      <c r="E72" s="17">
        <v>38356499</v>
      </c>
      <c r="F72" s="17">
        <f t="shared" si="5"/>
        <v>7748012798</v>
      </c>
      <c r="G72" s="10" t="s">
        <v>56</v>
      </c>
      <c r="H72" s="10" t="s">
        <v>94</v>
      </c>
      <c r="I72" s="19" t="s">
        <v>293</v>
      </c>
      <c r="J72" s="19" t="s">
        <v>293</v>
      </c>
      <c r="K72" s="19" t="s">
        <v>293</v>
      </c>
      <c r="L72" s="19" t="s">
        <v>293</v>
      </c>
    </row>
    <row r="73" spans="1:12" ht="17" customHeight="1">
      <c r="A73" s="12" t="s">
        <v>7</v>
      </c>
      <c r="B73" s="29" t="s">
        <v>16</v>
      </c>
      <c r="C73" s="10">
        <v>101</v>
      </c>
      <c r="D73" s="10" t="s">
        <v>51</v>
      </c>
      <c r="E73" s="17">
        <v>32202078</v>
      </c>
      <c r="F73" s="17">
        <f t="shared" si="5"/>
        <v>6504819756</v>
      </c>
      <c r="G73" s="10" t="s">
        <v>56</v>
      </c>
      <c r="H73" s="10" t="s">
        <v>93</v>
      </c>
      <c r="I73" s="19" t="s">
        <v>293</v>
      </c>
      <c r="J73" s="19" t="s">
        <v>293</v>
      </c>
      <c r="K73" s="19" t="s">
        <v>293</v>
      </c>
      <c r="L73" s="19" t="s">
        <v>293</v>
      </c>
    </row>
    <row r="74" spans="1:12" ht="17" customHeight="1">
      <c r="A74" s="12" t="s">
        <v>7</v>
      </c>
      <c r="B74" s="29" t="s">
        <v>16</v>
      </c>
      <c r="C74" s="10">
        <v>101</v>
      </c>
      <c r="D74" s="10" t="s">
        <v>51</v>
      </c>
      <c r="E74" s="17">
        <v>23460236</v>
      </c>
      <c r="F74" s="17">
        <f t="shared" si="5"/>
        <v>4738967672</v>
      </c>
      <c r="G74" s="10" t="s">
        <v>56</v>
      </c>
      <c r="H74" s="10" t="s">
        <v>91</v>
      </c>
      <c r="I74" s="19" t="s">
        <v>293</v>
      </c>
      <c r="J74" s="19" t="s">
        <v>293</v>
      </c>
      <c r="K74" s="19" t="s">
        <v>293</v>
      </c>
      <c r="L74" s="19" t="s">
        <v>293</v>
      </c>
    </row>
    <row r="75" spans="1:12" ht="17" customHeight="1">
      <c r="A75" s="12" t="s">
        <v>7</v>
      </c>
      <c r="B75" s="29" t="s">
        <v>16</v>
      </c>
      <c r="C75" s="10">
        <v>101</v>
      </c>
      <c r="D75" s="10" t="s">
        <v>51</v>
      </c>
      <c r="E75" s="17">
        <v>38289463</v>
      </c>
      <c r="F75" s="17">
        <f t="shared" si="5"/>
        <v>7734471526</v>
      </c>
      <c r="G75" s="10" t="s">
        <v>56</v>
      </c>
      <c r="H75" s="10" t="s">
        <v>95</v>
      </c>
      <c r="I75" s="19" t="s">
        <v>293</v>
      </c>
      <c r="J75" s="19" t="s">
        <v>293</v>
      </c>
      <c r="K75" s="19" t="s">
        <v>293</v>
      </c>
      <c r="L75" s="19" t="s">
        <v>293</v>
      </c>
    </row>
    <row r="76" spans="1:12" ht="17" customHeight="1">
      <c r="A76" s="12" t="s">
        <v>7</v>
      </c>
      <c r="B76" s="29" t="s">
        <v>16</v>
      </c>
      <c r="C76" s="10">
        <v>101</v>
      </c>
      <c r="D76" s="10" t="s">
        <v>51</v>
      </c>
      <c r="E76" s="17">
        <v>29744480</v>
      </c>
      <c r="F76" s="17">
        <f t="shared" si="5"/>
        <v>6008384960</v>
      </c>
      <c r="G76" s="10" t="s">
        <v>56</v>
      </c>
      <c r="H76" s="10" t="s">
        <v>96</v>
      </c>
      <c r="I76" s="19" t="s">
        <v>293</v>
      </c>
      <c r="J76" s="19" t="s">
        <v>293</v>
      </c>
      <c r="K76" s="19" t="s">
        <v>293</v>
      </c>
      <c r="L76" s="19" t="s">
        <v>293</v>
      </c>
    </row>
    <row r="77" spans="1:12" ht="17" customHeight="1">
      <c r="A77" s="12" t="s">
        <v>7</v>
      </c>
      <c r="B77" s="29" t="s">
        <v>16</v>
      </c>
      <c r="C77" s="10">
        <v>101</v>
      </c>
      <c r="D77" s="10" t="s">
        <v>51</v>
      </c>
      <c r="E77" s="17">
        <v>53307647</v>
      </c>
      <c r="F77" s="17">
        <f t="shared" si="5"/>
        <v>10768144694</v>
      </c>
      <c r="G77" s="10" t="s">
        <v>56</v>
      </c>
      <c r="H77" s="10" t="s">
        <v>92</v>
      </c>
      <c r="I77" s="19" t="s">
        <v>293</v>
      </c>
      <c r="J77" s="19" t="s">
        <v>293</v>
      </c>
      <c r="K77" s="19" t="s">
        <v>293</v>
      </c>
      <c r="L77" s="19" t="s">
        <v>293</v>
      </c>
    </row>
    <row r="78" spans="1:12" ht="17" customHeight="1">
      <c r="A78" s="27" t="s">
        <v>177</v>
      </c>
      <c r="B78" s="27" t="s">
        <v>177</v>
      </c>
      <c r="C78" s="10">
        <v>76</v>
      </c>
      <c r="D78" s="10" t="s">
        <v>51</v>
      </c>
      <c r="E78" s="17">
        <v>10415689</v>
      </c>
      <c r="F78" s="17">
        <f t="shared" si="5"/>
        <v>1583184728</v>
      </c>
      <c r="G78" s="10" t="s">
        <v>56</v>
      </c>
      <c r="H78" s="10" t="s">
        <v>99</v>
      </c>
      <c r="I78" s="19" t="s">
        <v>293</v>
      </c>
      <c r="J78" s="19" t="s">
        <v>293</v>
      </c>
      <c r="K78" s="19" t="s">
        <v>293</v>
      </c>
      <c r="L78" s="19" t="s">
        <v>293</v>
      </c>
    </row>
    <row r="79" spans="1:12" ht="17" customHeight="1">
      <c r="A79" s="27" t="s">
        <v>177</v>
      </c>
      <c r="B79" s="27" t="s">
        <v>177</v>
      </c>
      <c r="C79" s="10">
        <v>76</v>
      </c>
      <c r="D79" s="10" t="s">
        <v>51</v>
      </c>
      <c r="E79" s="17">
        <v>10918097</v>
      </c>
      <c r="F79" s="17">
        <f t="shared" si="5"/>
        <v>1659550744</v>
      </c>
      <c r="G79" s="10" t="s">
        <v>56</v>
      </c>
      <c r="H79" s="10" t="s">
        <v>98</v>
      </c>
      <c r="I79" s="19" t="s">
        <v>293</v>
      </c>
      <c r="J79" s="19" t="s">
        <v>293</v>
      </c>
      <c r="K79" s="19" t="s">
        <v>293</v>
      </c>
      <c r="L79" s="19" t="s">
        <v>293</v>
      </c>
    </row>
    <row r="80" spans="1:12" ht="17" customHeight="1">
      <c r="A80" s="27" t="s">
        <v>177</v>
      </c>
      <c r="B80" s="27" t="s">
        <v>177</v>
      </c>
      <c r="C80" s="10">
        <v>100</v>
      </c>
      <c r="D80" s="10" t="s">
        <v>51</v>
      </c>
      <c r="E80" s="17">
        <v>22026486</v>
      </c>
      <c r="F80" s="17">
        <f>E80*C80*2</f>
        <v>4405297200</v>
      </c>
      <c r="G80" s="10" t="s">
        <v>56</v>
      </c>
      <c r="H80" s="10" t="s">
        <v>97</v>
      </c>
      <c r="I80" s="19" t="s">
        <v>293</v>
      </c>
      <c r="J80" s="19" t="s">
        <v>293</v>
      </c>
      <c r="K80" s="19" t="s">
        <v>293</v>
      </c>
      <c r="L80" s="19" t="s">
        <v>293</v>
      </c>
    </row>
    <row r="81" spans="1:12" ht="17" customHeight="1">
      <c r="A81" s="27" t="s">
        <v>59</v>
      </c>
      <c r="B81" s="27" t="s">
        <v>59</v>
      </c>
      <c r="C81" s="10">
        <v>75</v>
      </c>
      <c r="D81" s="10" t="s">
        <v>71</v>
      </c>
      <c r="E81" s="17">
        <v>108905455</v>
      </c>
      <c r="F81" s="17">
        <f t="shared" ref="F81:F84" si="6">E81*C81</f>
        <v>8167909125</v>
      </c>
      <c r="G81" s="10" t="s">
        <v>56</v>
      </c>
      <c r="H81" s="10" t="s">
        <v>100</v>
      </c>
      <c r="I81" s="19" t="s">
        <v>293</v>
      </c>
      <c r="J81" s="19" t="s">
        <v>293</v>
      </c>
      <c r="K81" s="19" t="s">
        <v>293</v>
      </c>
      <c r="L81" s="19" t="s">
        <v>293</v>
      </c>
    </row>
    <row r="82" spans="1:12" ht="17" customHeight="1">
      <c r="A82" s="27" t="s">
        <v>59</v>
      </c>
      <c r="B82" s="27" t="s">
        <v>59</v>
      </c>
      <c r="C82" s="10">
        <v>75</v>
      </c>
      <c r="D82" s="10" t="s">
        <v>71</v>
      </c>
      <c r="E82" s="17">
        <v>109420010</v>
      </c>
      <c r="F82" s="17">
        <f t="shared" si="6"/>
        <v>8206500750</v>
      </c>
      <c r="G82" s="10" t="s">
        <v>56</v>
      </c>
      <c r="H82" s="10" t="s">
        <v>101</v>
      </c>
      <c r="I82" s="19" t="s">
        <v>293</v>
      </c>
      <c r="J82" s="19" t="s">
        <v>293</v>
      </c>
      <c r="K82" s="19" t="s">
        <v>293</v>
      </c>
      <c r="L82" s="19" t="s">
        <v>293</v>
      </c>
    </row>
    <row r="83" spans="1:12" ht="17" customHeight="1">
      <c r="A83" s="27" t="s">
        <v>60</v>
      </c>
      <c r="B83" s="27" t="s">
        <v>60</v>
      </c>
      <c r="C83" s="10">
        <v>75</v>
      </c>
      <c r="D83" s="10" t="s">
        <v>71</v>
      </c>
      <c r="E83" s="17">
        <v>108905455</v>
      </c>
      <c r="F83" s="17">
        <f t="shared" si="6"/>
        <v>8167909125</v>
      </c>
      <c r="G83" s="10" t="s">
        <v>56</v>
      </c>
      <c r="H83" s="10" t="s">
        <v>102</v>
      </c>
      <c r="I83" s="19" t="s">
        <v>293</v>
      </c>
      <c r="J83" s="19" t="s">
        <v>293</v>
      </c>
      <c r="K83" s="19" t="s">
        <v>293</v>
      </c>
      <c r="L83" s="19" t="s">
        <v>293</v>
      </c>
    </row>
    <row r="84" spans="1:12" ht="17" customHeight="1">
      <c r="A84" s="27" t="s">
        <v>60</v>
      </c>
      <c r="B84" s="27" t="s">
        <v>60</v>
      </c>
      <c r="C84" s="10">
        <v>75</v>
      </c>
      <c r="D84" s="10" t="s">
        <v>71</v>
      </c>
      <c r="E84" s="17">
        <v>109420010</v>
      </c>
      <c r="F84" s="17">
        <f t="shared" si="6"/>
        <v>8206500750</v>
      </c>
      <c r="G84" s="10" t="s">
        <v>56</v>
      </c>
      <c r="H84" s="10" t="s">
        <v>103</v>
      </c>
      <c r="I84" s="19" t="s">
        <v>293</v>
      </c>
      <c r="J84" s="19" t="s">
        <v>293</v>
      </c>
      <c r="K84" s="19" t="s">
        <v>293</v>
      </c>
      <c r="L84" s="19" t="s">
        <v>293</v>
      </c>
    </row>
    <row r="85" spans="1:12" ht="17" customHeight="1">
      <c r="A85" s="12" t="s">
        <v>61</v>
      </c>
      <c r="B85" s="27" t="s">
        <v>61</v>
      </c>
      <c r="C85" s="10">
        <v>101</v>
      </c>
      <c r="D85" s="10" t="s">
        <v>51</v>
      </c>
      <c r="E85" s="17">
        <v>36081985</v>
      </c>
      <c r="F85" s="17">
        <f t="shared" ref="F85:F87" si="7">E85*C85*2</f>
        <v>7288560970</v>
      </c>
      <c r="G85" s="10" t="s">
        <v>56</v>
      </c>
      <c r="H85" s="10" t="s">
        <v>104</v>
      </c>
      <c r="I85" s="19" t="s">
        <v>293</v>
      </c>
      <c r="J85" s="19" t="s">
        <v>293</v>
      </c>
      <c r="K85" s="19" t="s">
        <v>293</v>
      </c>
      <c r="L85" s="19" t="s">
        <v>293</v>
      </c>
    </row>
    <row r="86" spans="1:12" ht="17" customHeight="1">
      <c r="A86" s="27" t="s">
        <v>62</v>
      </c>
      <c r="B86" s="27" t="s">
        <v>224</v>
      </c>
      <c r="C86" s="10">
        <v>76</v>
      </c>
      <c r="D86" s="10" t="s">
        <v>51</v>
      </c>
      <c r="E86" s="17">
        <v>12967074</v>
      </c>
      <c r="F86" s="17">
        <f t="shared" si="7"/>
        <v>1970995248</v>
      </c>
      <c r="G86" s="10" t="s">
        <v>56</v>
      </c>
      <c r="H86" s="10" t="s">
        <v>107</v>
      </c>
      <c r="I86" s="19" t="s">
        <v>293</v>
      </c>
      <c r="J86" s="19" t="s">
        <v>293</v>
      </c>
      <c r="K86" s="19" t="s">
        <v>293</v>
      </c>
      <c r="L86" s="19" t="s">
        <v>293</v>
      </c>
    </row>
    <row r="87" spans="1:12" ht="17" customHeight="1">
      <c r="A87" s="27" t="s">
        <v>62</v>
      </c>
      <c r="B87" s="27" t="s">
        <v>224</v>
      </c>
      <c r="C87" s="10">
        <v>76</v>
      </c>
      <c r="D87" s="10" t="s">
        <v>51</v>
      </c>
      <c r="E87" s="17">
        <v>20049139</v>
      </c>
      <c r="F87" s="17">
        <f t="shared" si="7"/>
        <v>3047469128</v>
      </c>
      <c r="G87" s="10" t="s">
        <v>56</v>
      </c>
      <c r="H87" s="10" t="s">
        <v>105</v>
      </c>
      <c r="I87" s="19" t="s">
        <v>293</v>
      </c>
      <c r="J87" s="19" t="s">
        <v>293</v>
      </c>
      <c r="K87" s="19" t="s">
        <v>293</v>
      </c>
      <c r="L87" s="19" t="s">
        <v>293</v>
      </c>
    </row>
    <row r="88" spans="1:12" ht="17" customHeight="1">
      <c r="A88" s="27" t="s">
        <v>62</v>
      </c>
      <c r="B88" s="27" t="s">
        <v>224</v>
      </c>
      <c r="C88" s="10">
        <v>76</v>
      </c>
      <c r="D88" s="10" t="s">
        <v>71</v>
      </c>
      <c r="E88" s="17">
        <v>28603542</v>
      </c>
      <c r="F88" s="17">
        <f>E88*C88</f>
        <v>2173869192</v>
      </c>
      <c r="G88" s="10" t="s">
        <v>56</v>
      </c>
      <c r="H88" s="10" t="s">
        <v>106</v>
      </c>
      <c r="I88" s="19" t="s">
        <v>293</v>
      </c>
      <c r="J88" s="19" t="s">
        <v>293</v>
      </c>
      <c r="K88" s="19" t="s">
        <v>293</v>
      </c>
      <c r="L88" s="19" t="s">
        <v>293</v>
      </c>
    </row>
    <row r="89" spans="1:12" ht="17" customHeight="1">
      <c r="A89" s="12" t="s">
        <v>811</v>
      </c>
      <c r="B89" s="27" t="s">
        <v>224</v>
      </c>
      <c r="C89" s="10">
        <v>100</v>
      </c>
      <c r="D89" s="10" t="s">
        <v>51</v>
      </c>
      <c r="E89" s="17">
        <v>35368936</v>
      </c>
      <c r="F89" s="17">
        <f t="shared" ref="F89:F109" si="8">E89*C89*2</f>
        <v>7073787200</v>
      </c>
      <c r="G89" s="10" t="s">
        <v>56</v>
      </c>
      <c r="H89" s="10" t="s">
        <v>108</v>
      </c>
      <c r="I89" s="19" t="s">
        <v>293</v>
      </c>
      <c r="J89" s="19" t="s">
        <v>293</v>
      </c>
      <c r="K89" s="19" t="s">
        <v>293</v>
      </c>
      <c r="L89" s="19" t="s">
        <v>293</v>
      </c>
    </row>
    <row r="90" spans="1:12" ht="17" customHeight="1">
      <c r="A90" s="12" t="s">
        <v>812</v>
      </c>
      <c r="B90" s="27" t="s">
        <v>812</v>
      </c>
      <c r="C90" s="10">
        <v>50</v>
      </c>
      <c r="D90" s="10" t="s">
        <v>51</v>
      </c>
      <c r="E90" s="17">
        <v>41246200</v>
      </c>
      <c r="F90" s="17">
        <f t="shared" si="8"/>
        <v>4124620000</v>
      </c>
      <c r="G90" s="10" t="s">
        <v>56</v>
      </c>
      <c r="H90" s="10" t="s">
        <v>109</v>
      </c>
      <c r="I90" s="19" t="s">
        <v>293</v>
      </c>
      <c r="J90" s="19" t="s">
        <v>293</v>
      </c>
      <c r="K90" s="19" t="s">
        <v>293</v>
      </c>
      <c r="L90" s="19" t="s">
        <v>293</v>
      </c>
    </row>
    <row r="91" spans="1:12" ht="17" customHeight="1">
      <c r="A91" s="12" t="s">
        <v>813</v>
      </c>
      <c r="B91" s="27" t="s">
        <v>14</v>
      </c>
      <c r="C91" s="10">
        <v>100</v>
      </c>
      <c r="D91" s="10" t="s">
        <v>51</v>
      </c>
      <c r="E91" s="17">
        <v>15976751</v>
      </c>
      <c r="F91" s="17">
        <f t="shared" si="8"/>
        <v>3195350200</v>
      </c>
      <c r="G91" s="10" t="s">
        <v>56</v>
      </c>
      <c r="H91" s="10" t="s">
        <v>110</v>
      </c>
      <c r="I91" s="19" t="s">
        <v>293</v>
      </c>
      <c r="J91" s="19" t="s">
        <v>293</v>
      </c>
      <c r="K91" s="19" t="s">
        <v>293</v>
      </c>
      <c r="L91" s="19" t="s">
        <v>293</v>
      </c>
    </row>
    <row r="92" spans="1:12" ht="17" customHeight="1">
      <c r="A92" s="12" t="s">
        <v>813</v>
      </c>
      <c r="B92" s="27" t="s">
        <v>14</v>
      </c>
      <c r="C92" s="10">
        <v>100</v>
      </c>
      <c r="D92" s="10" t="s">
        <v>51</v>
      </c>
      <c r="E92" s="17">
        <v>16820716</v>
      </c>
      <c r="F92" s="17">
        <f t="shared" si="8"/>
        <v>3364143200</v>
      </c>
      <c r="G92" s="10" t="s">
        <v>56</v>
      </c>
      <c r="H92" s="10" t="s">
        <v>111</v>
      </c>
      <c r="I92" s="19" t="s">
        <v>293</v>
      </c>
      <c r="J92" s="19" t="s">
        <v>293</v>
      </c>
      <c r="K92" s="19" t="s">
        <v>293</v>
      </c>
      <c r="L92" s="19" t="s">
        <v>293</v>
      </c>
    </row>
    <row r="93" spans="1:12" ht="17" customHeight="1">
      <c r="A93" s="12" t="s">
        <v>813</v>
      </c>
      <c r="B93" s="27" t="s">
        <v>14</v>
      </c>
      <c r="C93" s="10">
        <v>100</v>
      </c>
      <c r="D93" s="10" t="s">
        <v>51</v>
      </c>
      <c r="E93" s="17">
        <v>19041141</v>
      </c>
      <c r="F93" s="17">
        <f t="shared" si="8"/>
        <v>3808228200</v>
      </c>
      <c r="G93" s="10" t="s">
        <v>56</v>
      </c>
      <c r="H93" s="10" t="s">
        <v>112</v>
      </c>
      <c r="I93" s="19" t="s">
        <v>293</v>
      </c>
      <c r="J93" s="19" t="s">
        <v>293</v>
      </c>
      <c r="K93" s="19" t="s">
        <v>293</v>
      </c>
      <c r="L93" s="19" t="s">
        <v>293</v>
      </c>
    </row>
    <row r="94" spans="1:12" ht="17" customHeight="1">
      <c r="A94" s="12" t="s">
        <v>5</v>
      </c>
      <c r="B94" s="27" t="s">
        <v>14</v>
      </c>
      <c r="C94" s="10">
        <v>100</v>
      </c>
      <c r="D94" s="10" t="s">
        <v>51</v>
      </c>
      <c r="E94" s="17">
        <v>54472116</v>
      </c>
      <c r="F94" s="17">
        <f t="shared" si="8"/>
        <v>10894423200</v>
      </c>
      <c r="G94" s="10" t="s">
        <v>56</v>
      </c>
      <c r="H94" s="10" t="s">
        <v>113</v>
      </c>
      <c r="I94" s="19" t="s">
        <v>293</v>
      </c>
      <c r="J94" s="19" t="s">
        <v>293</v>
      </c>
      <c r="K94" s="19" t="s">
        <v>293</v>
      </c>
      <c r="L94" s="19" t="s">
        <v>293</v>
      </c>
    </row>
    <row r="95" spans="1:12" ht="17" customHeight="1">
      <c r="A95" s="12" t="s">
        <v>814</v>
      </c>
      <c r="B95" s="27" t="s">
        <v>68</v>
      </c>
      <c r="C95" s="10">
        <v>100</v>
      </c>
      <c r="D95" s="10" t="s">
        <v>51</v>
      </c>
      <c r="E95" s="17">
        <v>18551751</v>
      </c>
      <c r="F95" s="17">
        <f>E95*C95*2</f>
        <v>3710350200</v>
      </c>
      <c r="G95" s="10" t="s">
        <v>56</v>
      </c>
      <c r="H95" s="10" t="s">
        <v>115</v>
      </c>
      <c r="I95" s="19" t="s">
        <v>293</v>
      </c>
      <c r="J95" s="19" t="s">
        <v>293</v>
      </c>
      <c r="K95" s="19" t="s">
        <v>293</v>
      </c>
      <c r="L95" s="19" t="s">
        <v>293</v>
      </c>
    </row>
    <row r="96" spans="1:12" ht="17" customHeight="1">
      <c r="A96" s="12" t="s">
        <v>814</v>
      </c>
      <c r="B96" s="27" t="s">
        <v>68</v>
      </c>
      <c r="C96" s="10">
        <v>100</v>
      </c>
      <c r="D96" s="10" t="s">
        <v>51</v>
      </c>
      <c r="E96" s="17">
        <v>19352134</v>
      </c>
      <c r="F96" s="17">
        <f>E96*C96*2</f>
        <v>3870426800</v>
      </c>
      <c r="G96" s="10" t="s">
        <v>56</v>
      </c>
      <c r="H96" s="10" t="s">
        <v>116</v>
      </c>
      <c r="I96" s="19" t="s">
        <v>293</v>
      </c>
      <c r="J96" s="19" t="s">
        <v>293</v>
      </c>
      <c r="K96" s="19" t="s">
        <v>293</v>
      </c>
      <c r="L96" s="19" t="s">
        <v>293</v>
      </c>
    </row>
    <row r="97" spans="1:12" ht="17" customHeight="1">
      <c r="A97" s="12" t="s">
        <v>814</v>
      </c>
      <c r="B97" s="27" t="s">
        <v>68</v>
      </c>
      <c r="C97" s="10">
        <v>100</v>
      </c>
      <c r="D97" s="10" t="s">
        <v>51</v>
      </c>
      <c r="E97" s="17">
        <v>18194765</v>
      </c>
      <c r="F97" s="17">
        <f>E97*C97*2</f>
        <v>3638953000</v>
      </c>
      <c r="G97" s="10" t="s">
        <v>56</v>
      </c>
      <c r="H97" s="10" t="s">
        <v>117</v>
      </c>
      <c r="I97" s="19" t="s">
        <v>293</v>
      </c>
      <c r="J97" s="19" t="s">
        <v>293</v>
      </c>
      <c r="K97" s="19" t="s">
        <v>293</v>
      </c>
      <c r="L97" s="19" t="s">
        <v>293</v>
      </c>
    </row>
    <row r="98" spans="1:12" ht="17" customHeight="1">
      <c r="A98" s="12" t="s">
        <v>815</v>
      </c>
      <c r="B98" s="27" t="s">
        <v>68</v>
      </c>
      <c r="C98" s="10">
        <v>100</v>
      </c>
      <c r="D98" s="10" t="s">
        <v>51</v>
      </c>
      <c r="E98" s="17">
        <v>43187341</v>
      </c>
      <c r="F98" s="17">
        <f t="shared" si="8"/>
        <v>8637468200</v>
      </c>
      <c r="G98" s="10" t="s">
        <v>56</v>
      </c>
      <c r="H98" s="10" t="s">
        <v>114</v>
      </c>
      <c r="I98" s="19" t="s">
        <v>293</v>
      </c>
      <c r="J98" s="19" t="s">
        <v>293</v>
      </c>
      <c r="K98" s="19" t="s">
        <v>293</v>
      </c>
      <c r="L98" s="19" t="s">
        <v>293</v>
      </c>
    </row>
    <row r="99" spans="1:12" ht="17" customHeight="1">
      <c r="A99" s="12" t="s">
        <v>816</v>
      </c>
      <c r="B99" s="27" t="s">
        <v>818</v>
      </c>
      <c r="C99" s="10">
        <v>100</v>
      </c>
      <c r="D99" s="10" t="s">
        <v>51</v>
      </c>
      <c r="E99" s="17">
        <v>22950677</v>
      </c>
      <c r="F99" s="17">
        <f>E99*C99*2</f>
        <v>4590135400</v>
      </c>
      <c r="G99" s="10" t="s">
        <v>56</v>
      </c>
      <c r="H99" s="10" t="s">
        <v>119</v>
      </c>
      <c r="I99" s="19" t="s">
        <v>293</v>
      </c>
      <c r="J99" s="19" t="s">
        <v>293</v>
      </c>
      <c r="K99" s="19" t="s">
        <v>293</v>
      </c>
      <c r="L99" s="19" t="s">
        <v>293</v>
      </c>
    </row>
    <row r="100" spans="1:12" ht="17" customHeight="1">
      <c r="A100" s="12" t="s">
        <v>816</v>
      </c>
      <c r="B100" s="27" t="s">
        <v>818</v>
      </c>
      <c r="C100" s="10">
        <v>100</v>
      </c>
      <c r="D100" s="10" t="s">
        <v>51</v>
      </c>
      <c r="E100" s="17">
        <v>19384566</v>
      </c>
      <c r="F100" s="17">
        <f>E100*C100*2</f>
        <v>3876913200</v>
      </c>
      <c r="G100" s="10" t="s">
        <v>56</v>
      </c>
      <c r="H100" s="10" t="s">
        <v>120</v>
      </c>
      <c r="I100" s="19" t="s">
        <v>293</v>
      </c>
      <c r="J100" s="19" t="s">
        <v>293</v>
      </c>
      <c r="K100" s="19" t="s">
        <v>293</v>
      </c>
      <c r="L100" s="19" t="s">
        <v>293</v>
      </c>
    </row>
    <row r="101" spans="1:12" ht="17" customHeight="1">
      <c r="A101" s="12" t="s">
        <v>816</v>
      </c>
      <c r="B101" s="27" t="s">
        <v>818</v>
      </c>
      <c r="C101" s="10">
        <v>100</v>
      </c>
      <c r="D101" s="10" t="s">
        <v>51</v>
      </c>
      <c r="E101" s="17">
        <v>21575356</v>
      </c>
      <c r="F101" s="17">
        <f>E101*C101*2</f>
        <v>4315071200</v>
      </c>
      <c r="G101" s="10" t="s">
        <v>56</v>
      </c>
      <c r="H101" s="10" t="s">
        <v>121</v>
      </c>
      <c r="I101" s="19" t="s">
        <v>293</v>
      </c>
      <c r="J101" s="19" t="s">
        <v>293</v>
      </c>
      <c r="K101" s="19" t="s">
        <v>293</v>
      </c>
      <c r="L101" s="19" t="s">
        <v>293</v>
      </c>
    </row>
    <row r="102" spans="1:12" ht="17" customHeight="1">
      <c r="A102" s="12" t="s">
        <v>817</v>
      </c>
      <c r="B102" s="27" t="s">
        <v>818</v>
      </c>
      <c r="C102" s="10">
        <v>100</v>
      </c>
      <c r="D102" s="10" t="s">
        <v>51</v>
      </c>
      <c r="E102" s="17">
        <v>46371614</v>
      </c>
      <c r="F102" s="17">
        <f t="shared" si="8"/>
        <v>9274322800</v>
      </c>
      <c r="G102" s="10" t="s">
        <v>56</v>
      </c>
      <c r="H102" s="10" t="s">
        <v>118</v>
      </c>
      <c r="I102" s="19" t="s">
        <v>293</v>
      </c>
      <c r="J102" s="19" t="s">
        <v>293</v>
      </c>
      <c r="K102" s="19" t="s">
        <v>293</v>
      </c>
      <c r="L102" s="19" t="s">
        <v>293</v>
      </c>
    </row>
    <row r="103" spans="1:12" ht="17" customHeight="1">
      <c r="A103" s="27" t="s">
        <v>63</v>
      </c>
      <c r="B103" s="27" t="s">
        <v>223</v>
      </c>
      <c r="C103" s="10">
        <v>100</v>
      </c>
      <c r="D103" s="10" t="s">
        <v>51</v>
      </c>
      <c r="E103" s="17">
        <v>4502600</v>
      </c>
      <c r="F103" s="17">
        <f t="shared" si="8"/>
        <v>900520000</v>
      </c>
      <c r="G103" s="10" t="s">
        <v>56</v>
      </c>
      <c r="H103" s="10" t="s">
        <v>123</v>
      </c>
      <c r="I103" s="19" t="s">
        <v>293</v>
      </c>
      <c r="J103" s="19" t="s">
        <v>293</v>
      </c>
      <c r="K103" s="19" t="s">
        <v>293</v>
      </c>
      <c r="L103" s="19" t="s">
        <v>293</v>
      </c>
    </row>
    <row r="104" spans="1:12" ht="17" customHeight="1">
      <c r="A104" s="27" t="s">
        <v>63</v>
      </c>
      <c r="B104" s="27" t="s">
        <v>223</v>
      </c>
      <c r="C104" s="10">
        <v>100</v>
      </c>
      <c r="D104" s="10" t="s">
        <v>51</v>
      </c>
      <c r="E104" s="17">
        <v>6520390</v>
      </c>
      <c r="F104" s="17">
        <f t="shared" si="8"/>
        <v>1304078000</v>
      </c>
      <c r="G104" s="10" t="s">
        <v>56</v>
      </c>
      <c r="H104" s="10" t="s">
        <v>124</v>
      </c>
      <c r="I104" s="19" t="s">
        <v>293</v>
      </c>
      <c r="J104" s="19" t="s">
        <v>293</v>
      </c>
      <c r="K104" s="19" t="s">
        <v>293</v>
      </c>
      <c r="L104" s="19" t="s">
        <v>293</v>
      </c>
    </row>
    <row r="105" spans="1:12" ht="17" customHeight="1">
      <c r="A105" s="27" t="s">
        <v>63</v>
      </c>
      <c r="B105" s="27" t="s">
        <v>223</v>
      </c>
      <c r="C105" s="10">
        <v>100</v>
      </c>
      <c r="D105" s="10" t="s">
        <v>51</v>
      </c>
      <c r="E105" s="17">
        <v>12830327</v>
      </c>
      <c r="F105" s="17">
        <f t="shared" si="8"/>
        <v>2566065400</v>
      </c>
      <c r="G105" s="10" t="s">
        <v>56</v>
      </c>
      <c r="H105" s="10" t="s">
        <v>125</v>
      </c>
      <c r="I105" s="19" t="s">
        <v>293</v>
      </c>
      <c r="J105" s="19" t="s">
        <v>293</v>
      </c>
      <c r="K105" s="19" t="s">
        <v>293</v>
      </c>
      <c r="L105" s="19" t="s">
        <v>293</v>
      </c>
    </row>
    <row r="106" spans="1:12" ht="17" customHeight="1">
      <c r="A106" s="27" t="s">
        <v>63</v>
      </c>
      <c r="B106" s="27" t="s">
        <v>223</v>
      </c>
      <c r="C106" s="10">
        <v>100</v>
      </c>
      <c r="D106" s="10" t="s">
        <v>51</v>
      </c>
      <c r="E106" s="17">
        <v>8153156</v>
      </c>
      <c r="F106" s="17">
        <f t="shared" si="8"/>
        <v>1630631200</v>
      </c>
      <c r="G106" s="10" t="s">
        <v>56</v>
      </c>
      <c r="H106" s="10" t="s">
        <v>126</v>
      </c>
      <c r="I106" s="19" t="s">
        <v>293</v>
      </c>
      <c r="J106" s="19" t="s">
        <v>293</v>
      </c>
      <c r="K106" s="19" t="s">
        <v>293</v>
      </c>
      <c r="L106" s="19" t="s">
        <v>293</v>
      </c>
    </row>
    <row r="107" spans="1:12" ht="17" customHeight="1">
      <c r="A107" s="27" t="s">
        <v>63</v>
      </c>
      <c r="B107" s="27" t="s">
        <v>223</v>
      </c>
      <c r="C107" s="10">
        <v>100</v>
      </c>
      <c r="D107" s="10" t="s">
        <v>51</v>
      </c>
      <c r="E107" s="17">
        <v>7794924</v>
      </c>
      <c r="F107" s="17">
        <f t="shared" si="8"/>
        <v>1558984800</v>
      </c>
      <c r="G107" s="10" t="s">
        <v>56</v>
      </c>
      <c r="H107" s="10" t="s">
        <v>127</v>
      </c>
      <c r="I107" s="19" t="s">
        <v>293</v>
      </c>
      <c r="J107" s="19" t="s">
        <v>293</v>
      </c>
      <c r="K107" s="19" t="s">
        <v>293</v>
      </c>
      <c r="L107" s="19" t="s">
        <v>293</v>
      </c>
    </row>
    <row r="108" spans="1:12" ht="17" customHeight="1">
      <c r="A108" s="27" t="s">
        <v>63</v>
      </c>
      <c r="B108" s="27" t="s">
        <v>223</v>
      </c>
      <c r="C108" s="10">
        <v>100</v>
      </c>
      <c r="D108" s="10" t="s">
        <v>51</v>
      </c>
      <c r="E108" s="17">
        <v>5453453</v>
      </c>
      <c r="F108" s="17">
        <f t="shared" si="8"/>
        <v>1090690600</v>
      </c>
      <c r="G108" s="10" t="s">
        <v>56</v>
      </c>
      <c r="H108" s="10" t="s">
        <v>128</v>
      </c>
      <c r="I108" s="19" t="s">
        <v>293</v>
      </c>
      <c r="J108" s="19" t="s">
        <v>293</v>
      </c>
      <c r="K108" s="19" t="s">
        <v>293</v>
      </c>
      <c r="L108" s="19" t="s">
        <v>293</v>
      </c>
    </row>
    <row r="109" spans="1:12" ht="17" customHeight="1">
      <c r="A109" s="12" t="s">
        <v>64</v>
      </c>
      <c r="B109" s="27" t="s">
        <v>223</v>
      </c>
      <c r="C109" s="10">
        <v>50</v>
      </c>
      <c r="D109" s="10" t="s">
        <v>51</v>
      </c>
      <c r="E109" s="17">
        <v>52047991</v>
      </c>
      <c r="F109" s="17">
        <f t="shared" si="8"/>
        <v>5204799100</v>
      </c>
      <c r="G109" s="10" t="s">
        <v>56</v>
      </c>
      <c r="H109" s="10" t="s">
        <v>122</v>
      </c>
      <c r="I109" s="19" t="s">
        <v>293</v>
      </c>
      <c r="J109" s="19" t="s">
        <v>293</v>
      </c>
      <c r="K109" s="19" t="s">
        <v>293</v>
      </c>
      <c r="L109" s="19" t="s">
        <v>293</v>
      </c>
    </row>
    <row r="110" spans="1:12" ht="17" customHeight="1">
      <c r="A110" s="27" t="s">
        <v>65</v>
      </c>
      <c r="B110" s="27" t="s">
        <v>65</v>
      </c>
      <c r="C110" s="10">
        <v>101</v>
      </c>
      <c r="D110" s="10" t="s">
        <v>71</v>
      </c>
      <c r="E110" s="17">
        <v>16847141</v>
      </c>
      <c r="F110" s="17">
        <f>E110*C110</f>
        <v>1701561241</v>
      </c>
      <c r="G110" s="10" t="s">
        <v>56</v>
      </c>
      <c r="H110" s="10" t="s">
        <v>129</v>
      </c>
      <c r="I110" s="19" t="s">
        <v>293</v>
      </c>
      <c r="J110" s="19" t="s">
        <v>293</v>
      </c>
      <c r="K110" s="19" t="s">
        <v>293</v>
      </c>
      <c r="L110" s="19" t="s">
        <v>293</v>
      </c>
    </row>
    <row r="111" spans="1:12" ht="17" customHeight="1">
      <c r="A111" s="27" t="s">
        <v>65</v>
      </c>
      <c r="B111" s="27" t="s">
        <v>65</v>
      </c>
      <c r="C111" s="10">
        <v>101</v>
      </c>
      <c r="D111" s="10" t="s">
        <v>71</v>
      </c>
      <c r="E111" s="17">
        <v>20727163</v>
      </c>
      <c r="F111" s="17">
        <f t="shared" ref="F111:F112" si="9">E111*C111</f>
        <v>2093443463</v>
      </c>
      <c r="G111" s="10" t="s">
        <v>56</v>
      </c>
      <c r="H111" s="10" t="s">
        <v>130</v>
      </c>
      <c r="I111" s="19" t="s">
        <v>293</v>
      </c>
      <c r="J111" s="19" t="s">
        <v>293</v>
      </c>
      <c r="K111" s="19" t="s">
        <v>293</v>
      </c>
      <c r="L111" s="19" t="s">
        <v>293</v>
      </c>
    </row>
    <row r="112" spans="1:12" ht="17" customHeight="1">
      <c r="A112" s="27" t="s">
        <v>65</v>
      </c>
      <c r="B112" s="27" t="s">
        <v>65</v>
      </c>
      <c r="C112" s="10">
        <v>101</v>
      </c>
      <c r="D112" s="10" t="s">
        <v>71</v>
      </c>
      <c r="E112" s="17">
        <v>26056311</v>
      </c>
      <c r="F112" s="17">
        <f t="shared" si="9"/>
        <v>2631687411</v>
      </c>
      <c r="G112" s="10" t="s">
        <v>56</v>
      </c>
      <c r="H112" s="10" t="s">
        <v>131</v>
      </c>
      <c r="I112" s="19" t="s">
        <v>293</v>
      </c>
      <c r="J112" s="19" t="s">
        <v>293</v>
      </c>
      <c r="K112" s="19" t="s">
        <v>293</v>
      </c>
      <c r="L112" s="19" t="s">
        <v>293</v>
      </c>
    </row>
    <row r="113" spans="1:12" ht="17" customHeight="1">
      <c r="A113" s="12" t="s">
        <v>819</v>
      </c>
      <c r="B113" s="27" t="s">
        <v>178</v>
      </c>
      <c r="C113" s="10">
        <v>50</v>
      </c>
      <c r="D113" s="10" t="s">
        <v>51</v>
      </c>
      <c r="E113" s="17">
        <v>44832788</v>
      </c>
      <c r="F113" s="17">
        <f t="shared" ref="F113:F132" si="10">E113*C113*2</f>
        <v>4483278800</v>
      </c>
      <c r="G113" s="10" t="s">
        <v>56</v>
      </c>
      <c r="H113" s="10" t="s">
        <v>132</v>
      </c>
      <c r="I113" s="19" t="s">
        <v>293</v>
      </c>
      <c r="J113" s="19" t="s">
        <v>293</v>
      </c>
      <c r="K113" s="19" t="s">
        <v>293</v>
      </c>
      <c r="L113" s="19" t="s">
        <v>293</v>
      </c>
    </row>
    <row r="114" spans="1:12" ht="17" customHeight="1">
      <c r="A114" s="12" t="s">
        <v>66</v>
      </c>
      <c r="B114" s="27" t="s">
        <v>178</v>
      </c>
      <c r="C114" s="10">
        <v>100</v>
      </c>
      <c r="D114" s="10" t="s">
        <v>51</v>
      </c>
      <c r="E114" s="17">
        <v>59897686</v>
      </c>
      <c r="F114" s="17">
        <f t="shared" si="10"/>
        <v>11979537200</v>
      </c>
      <c r="G114" s="10" t="s">
        <v>56</v>
      </c>
      <c r="H114" s="10" t="s">
        <v>133</v>
      </c>
      <c r="I114" s="19" t="s">
        <v>293</v>
      </c>
      <c r="J114" s="19" t="s">
        <v>293</v>
      </c>
      <c r="K114" s="19" t="s">
        <v>293</v>
      </c>
      <c r="L114" s="19" t="s">
        <v>293</v>
      </c>
    </row>
    <row r="115" spans="1:12" ht="17" customHeight="1">
      <c r="A115" s="27" t="s">
        <v>2114</v>
      </c>
      <c r="B115" s="12" t="s">
        <v>2114</v>
      </c>
      <c r="C115" s="10">
        <v>101</v>
      </c>
      <c r="D115" s="10" t="s">
        <v>51</v>
      </c>
      <c r="E115" s="17">
        <v>52463946</v>
      </c>
      <c r="F115" s="17">
        <f t="shared" si="10"/>
        <v>10597717092</v>
      </c>
      <c r="G115" s="10" t="s">
        <v>56</v>
      </c>
      <c r="H115" s="10" t="s">
        <v>2115</v>
      </c>
      <c r="I115" s="19" t="s">
        <v>293</v>
      </c>
      <c r="J115" s="19" t="s">
        <v>293</v>
      </c>
      <c r="K115" s="19" t="s">
        <v>293</v>
      </c>
      <c r="L115" s="19" t="s">
        <v>293</v>
      </c>
    </row>
    <row r="116" spans="1:12" ht="17" customHeight="1">
      <c r="A116" s="27" t="s">
        <v>2114</v>
      </c>
      <c r="B116" s="12" t="s">
        <v>2114</v>
      </c>
      <c r="C116" s="10">
        <v>101</v>
      </c>
      <c r="D116" s="10" t="s">
        <v>51</v>
      </c>
      <c r="E116" s="17">
        <v>18639119</v>
      </c>
      <c r="F116" s="17">
        <f t="shared" si="10"/>
        <v>3765102038</v>
      </c>
      <c r="G116" s="10" t="s">
        <v>56</v>
      </c>
      <c r="H116" s="10" t="s">
        <v>2116</v>
      </c>
      <c r="I116" s="19" t="s">
        <v>293</v>
      </c>
      <c r="J116" s="19" t="s">
        <v>293</v>
      </c>
      <c r="K116" s="19" t="s">
        <v>293</v>
      </c>
      <c r="L116" s="19" t="s">
        <v>293</v>
      </c>
    </row>
    <row r="117" spans="1:12" ht="17" customHeight="1">
      <c r="A117" s="27" t="s">
        <v>2114</v>
      </c>
      <c r="B117" s="12" t="s">
        <v>2114</v>
      </c>
      <c r="C117" s="10">
        <v>101</v>
      </c>
      <c r="D117" s="10" t="s">
        <v>51</v>
      </c>
      <c r="E117" s="17">
        <v>16092134</v>
      </c>
      <c r="F117" s="17">
        <f t="shared" si="10"/>
        <v>3250611068</v>
      </c>
      <c r="G117" s="10" t="s">
        <v>56</v>
      </c>
      <c r="H117" s="10" t="s">
        <v>2117</v>
      </c>
      <c r="I117" s="19" t="s">
        <v>293</v>
      </c>
      <c r="J117" s="19" t="s">
        <v>293</v>
      </c>
      <c r="K117" s="19" t="s">
        <v>293</v>
      </c>
      <c r="L117" s="19" t="s">
        <v>293</v>
      </c>
    </row>
    <row r="118" spans="1:12" ht="17" customHeight="1">
      <c r="A118" s="27" t="s">
        <v>2114</v>
      </c>
      <c r="B118" s="12" t="s">
        <v>2114</v>
      </c>
      <c r="C118" s="10">
        <v>101</v>
      </c>
      <c r="D118" s="10" t="s">
        <v>51</v>
      </c>
      <c r="E118" s="17">
        <v>42237699</v>
      </c>
      <c r="F118" s="17">
        <f t="shared" si="10"/>
        <v>8532015198</v>
      </c>
      <c r="G118" s="10" t="s">
        <v>56</v>
      </c>
      <c r="H118" s="10" t="s">
        <v>2118</v>
      </c>
      <c r="I118" s="19" t="s">
        <v>293</v>
      </c>
      <c r="J118" s="19" t="s">
        <v>293</v>
      </c>
      <c r="K118" s="19" t="s">
        <v>293</v>
      </c>
      <c r="L118" s="19" t="s">
        <v>293</v>
      </c>
    </row>
    <row r="119" spans="1:12" ht="17" customHeight="1">
      <c r="A119" s="27" t="s">
        <v>2114</v>
      </c>
      <c r="B119" s="12" t="s">
        <v>2114</v>
      </c>
      <c r="C119" s="10">
        <v>101</v>
      </c>
      <c r="D119" s="10" t="s">
        <v>51</v>
      </c>
      <c r="E119" s="17">
        <v>87255743</v>
      </c>
      <c r="F119" s="17">
        <f t="shared" si="10"/>
        <v>17625660086</v>
      </c>
      <c r="G119" s="10" t="s">
        <v>56</v>
      </c>
      <c r="H119" s="10" t="s">
        <v>2119</v>
      </c>
      <c r="I119" s="19" t="s">
        <v>293</v>
      </c>
      <c r="J119" s="19" t="s">
        <v>293</v>
      </c>
      <c r="K119" s="19" t="s">
        <v>293</v>
      </c>
      <c r="L119" s="19" t="s">
        <v>293</v>
      </c>
    </row>
    <row r="120" spans="1:12" ht="17" customHeight="1">
      <c r="A120" s="27" t="s">
        <v>2121</v>
      </c>
      <c r="B120" s="27" t="s">
        <v>2121</v>
      </c>
      <c r="C120" s="10">
        <v>51</v>
      </c>
      <c r="D120" s="10" t="s">
        <v>51</v>
      </c>
      <c r="E120" s="17">
        <v>31163708</v>
      </c>
      <c r="F120" s="17">
        <f t="shared" si="10"/>
        <v>3178698216</v>
      </c>
      <c r="G120" s="10" t="s">
        <v>56</v>
      </c>
      <c r="H120" s="10" t="s">
        <v>2120</v>
      </c>
      <c r="I120" s="19" t="s">
        <v>293</v>
      </c>
      <c r="J120" s="19" t="s">
        <v>293</v>
      </c>
      <c r="K120" s="19" t="s">
        <v>293</v>
      </c>
      <c r="L120" s="19" t="s">
        <v>293</v>
      </c>
    </row>
    <row r="121" spans="1:12" ht="17" customHeight="1">
      <c r="A121" s="27" t="s">
        <v>1959</v>
      </c>
      <c r="B121" s="27" t="s">
        <v>1959</v>
      </c>
      <c r="C121" s="10">
        <v>50</v>
      </c>
      <c r="D121" s="10" t="s">
        <v>51</v>
      </c>
      <c r="E121" s="42">
        <v>38182310</v>
      </c>
      <c r="F121" s="17">
        <f t="shared" si="10"/>
        <v>3818231000</v>
      </c>
      <c r="G121" s="10" t="s">
        <v>56</v>
      </c>
      <c r="H121" s="27" t="s">
        <v>2122</v>
      </c>
      <c r="I121" s="19" t="s">
        <v>293</v>
      </c>
      <c r="J121" s="19" t="s">
        <v>293</v>
      </c>
      <c r="K121" s="19" t="s">
        <v>293</v>
      </c>
      <c r="L121" s="19" t="s">
        <v>293</v>
      </c>
    </row>
    <row r="122" spans="1:12" ht="17" customHeight="1">
      <c r="A122" s="27" t="s">
        <v>1959</v>
      </c>
      <c r="B122" s="27" t="s">
        <v>1959</v>
      </c>
      <c r="C122" s="10">
        <v>100</v>
      </c>
      <c r="D122" s="10" t="s">
        <v>51</v>
      </c>
      <c r="E122" s="42">
        <v>17498674</v>
      </c>
      <c r="F122" s="17">
        <f t="shared" si="10"/>
        <v>3499734800</v>
      </c>
      <c r="G122" s="10" t="s">
        <v>56</v>
      </c>
      <c r="H122" s="27" t="s">
        <v>2123</v>
      </c>
      <c r="I122" s="19" t="s">
        <v>293</v>
      </c>
      <c r="J122" s="19" t="s">
        <v>293</v>
      </c>
      <c r="K122" s="19" t="s">
        <v>293</v>
      </c>
      <c r="L122" s="19" t="s">
        <v>293</v>
      </c>
    </row>
    <row r="123" spans="1:12" ht="17" customHeight="1">
      <c r="A123" s="27" t="s">
        <v>1959</v>
      </c>
      <c r="B123" s="27" t="s">
        <v>1959</v>
      </c>
      <c r="C123" s="10">
        <v>100</v>
      </c>
      <c r="D123" s="10" t="s">
        <v>51</v>
      </c>
      <c r="E123" s="42">
        <v>22470277</v>
      </c>
      <c r="F123" s="17">
        <f t="shared" si="10"/>
        <v>4494055400</v>
      </c>
      <c r="G123" s="10" t="s">
        <v>56</v>
      </c>
      <c r="H123" s="27" t="s">
        <v>2124</v>
      </c>
      <c r="I123" s="19" t="s">
        <v>293</v>
      </c>
      <c r="J123" s="19" t="s">
        <v>293</v>
      </c>
      <c r="K123" s="19" t="s">
        <v>293</v>
      </c>
      <c r="L123" s="19" t="s">
        <v>293</v>
      </c>
    </row>
    <row r="124" spans="1:12" ht="17" customHeight="1">
      <c r="A124" s="27" t="s">
        <v>1959</v>
      </c>
      <c r="B124" s="27" t="s">
        <v>1959</v>
      </c>
      <c r="C124" s="10">
        <v>100</v>
      </c>
      <c r="D124" s="10" t="s">
        <v>51</v>
      </c>
      <c r="E124" s="42">
        <v>25448073</v>
      </c>
      <c r="F124" s="17">
        <f t="shared" si="10"/>
        <v>5089614600</v>
      </c>
      <c r="G124" s="10" t="s">
        <v>56</v>
      </c>
      <c r="H124" s="27" t="s">
        <v>2125</v>
      </c>
      <c r="I124" s="19" t="s">
        <v>293</v>
      </c>
      <c r="J124" s="19" t="s">
        <v>293</v>
      </c>
      <c r="K124" s="19" t="s">
        <v>293</v>
      </c>
      <c r="L124" s="19" t="s">
        <v>293</v>
      </c>
    </row>
    <row r="125" spans="1:12" ht="17" customHeight="1">
      <c r="A125" s="27" t="s">
        <v>2127</v>
      </c>
      <c r="B125" s="12" t="s">
        <v>2127</v>
      </c>
      <c r="C125" s="10">
        <v>100</v>
      </c>
      <c r="D125" s="10" t="s">
        <v>51</v>
      </c>
      <c r="E125" s="53">
        <v>96715965</v>
      </c>
      <c r="F125" s="17">
        <f t="shared" si="10"/>
        <v>19343193000</v>
      </c>
      <c r="G125" s="10" t="s">
        <v>56</v>
      </c>
      <c r="H125" s="59" t="s">
        <v>2126</v>
      </c>
      <c r="I125" s="19" t="s">
        <v>293</v>
      </c>
      <c r="J125" s="19" t="s">
        <v>293</v>
      </c>
      <c r="K125" s="19" t="s">
        <v>293</v>
      </c>
      <c r="L125" s="19" t="s">
        <v>293</v>
      </c>
    </row>
    <row r="126" spans="1:12" ht="17" customHeight="1">
      <c r="A126" s="27" t="s">
        <v>2131</v>
      </c>
      <c r="B126" s="27" t="s">
        <v>2131</v>
      </c>
      <c r="C126" s="10">
        <v>76</v>
      </c>
      <c r="D126" s="10" t="s">
        <v>51</v>
      </c>
      <c r="E126" s="42">
        <v>6396741</v>
      </c>
      <c r="F126" s="17">
        <f t="shared" si="10"/>
        <v>972304632</v>
      </c>
      <c r="G126" s="10" t="s">
        <v>56</v>
      </c>
      <c r="H126" s="27" t="s">
        <v>2128</v>
      </c>
      <c r="I126" s="19" t="s">
        <v>293</v>
      </c>
      <c r="J126" s="19" t="s">
        <v>293</v>
      </c>
      <c r="K126" s="19" t="s">
        <v>293</v>
      </c>
      <c r="L126" s="19" t="s">
        <v>293</v>
      </c>
    </row>
    <row r="127" spans="1:12" ht="17" customHeight="1">
      <c r="A127" s="27" t="s">
        <v>2131</v>
      </c>
      <c r="B127" s="27" t="s">
        <v>2131</v>
      </c>
      <c r="C127" s="10">
        <v>76</v>
      </c>
      <c r="D127" s="10" t="s">
        <v>51</v>
      </c>
      <c r="E127" s="42">
        <v>28157772</v>
      </c>
      <c r="F127" s="17">
        <f t="shared" si="10"/>
        <v>4279981344</v>
      </c>
      <c r="G127" s="10" t="s">
        <v>56</v>
      </c>
      <c r="H127" s="27" t="s">
        <v>2129</v>
      </c>
      <c r="I127" s="19" t="s">
        <v>293</v>
      </c>
      <c r="J127" s="19" t="s">
        <v>293</v>
      </c>
      <c r="K127" s="19" t="s">
        <v>293</v>
      </c>
      <c r="L127" s="19" t="s">
        <v>293</v>
      </c>
    </row>
    <row r="128" spans="1:12" ht="17" customHeight="1">
      <c r="A128" s="27" t="s">
        <v>2131</v>
      </c>
      <c r="B128" s="27" t="s">
        <v>2131</v>
      </c>
      <c r="C128" s="10">
        <v>80</v>
      </c>
      <c r="D128" s="10" t="s">
        <v>51</v>
      </c>
      <c r="E128" s="42">
        <v>22693996</v>
      </c>
      <c r="F128" s="17">
        <f t="shared" si="10"/>
        <v>3631039360</v>
      </c>
      <c r="G128" s="10" t="s">
        <v>56</v>
      </c>
      <c r="H128" s="27" t="s">
        <v>2130</v>
      </c>
      <c r="I128" s="19" t="s">
        <v>293</v>
      </c>
      <c r="J128" s="19" t="s">
        <v>293</v>
      </c>
      <c r="K128" s="19" t="s">
        <v>293</v>
      </c>
      <c r="L128" s="19" t="s">
        <v>293</v>
      </c>
    </row>
    <row r="129" spans="1:12" ht="17" customHeight="1">
      <c r="A129" s="27" t="s">
        <v>2136</v>
      </c>
      <c r="B129" s="27" t="s">
        <v>2136</v>
      </c>
      <c r="C129" s="10">
        <v>50</v>
      </c>
      <c r="D129" s="10" t="s">
        <v>71</v>
      </c>
      <c r="E129" s="42">
        <v>42927925</v>
      </c>
      <c r="F129" s="17">
        <f t="shared" si="10"/>
        <v>4292792500</v>
      </c>
      <c r="G129" s="10" t="s">
        <v>56</v>
      </c>
      <c r="H129" s="27" t="s">
        <v>2132</v>
      </c>
      <c r="I129" s="19" t="s">
        <v>293</v>
      </c>
      <c r="J129" s="19" t="s">
        <v>293</v>
      </c>
      <c r="K129" s="19" t="s">
        <v>293</v>
      </c>
      <c r="L129" s="19" t="s">
        <v>293</v>
      </c>
    </row>
    <row r="130" spans="1:12" ht="17" customHeight="1">
      <c r="A130" s="27" t="s">
        <v>2136</v>
      </c>
      <c r="B130" s="27" t="s">
        <v>2136</v>
      </c>
      <c r="C130" s="10">
        <v>50</v>
      </c>
      <c r="D130" s="10" t="s">
        <v>71</v>
      </c>
      <c r="E130" s="42">
        <v>43561939</v>
      </c>
      <c r="F130" s="17">
        <f t="shared" si="10"/>
        <v>4356193900</v>
      </c>
      <c r="G130" s="10" t="s">
        <v>56</v>
      </c>
      <c r="H130" s="27" t="s">
        <v>2133</v>
      </c>
      <c r="I130" s="19" t="s">
        <v>293</v>
      </c>
      <c r="J130" s="19" t="s">
        <v>293</v>
      </c>
      <c r="K130" s="19" t="s">
        <v>293</v>
      </c>
      <c r="L130" s="19" t="s">
        <v>293</v>
      </c>
    </row>
    <row r="131" spans="1:12" ht="17" customHeight="1">
      <c r="A131" s="27" t="s">
        <v>2136</v>
      </c>
      <c r="B131" s="27" t="s">
        <v>2136</v>
      </c>
      <c r="C131" s="10">
        <v>50</v>
      </c>
      <c r="D131" s="10" t="s">
        <v>71</v>
      </c>
      <c r="E131" s="42">
        <v>42389781</v>
      </c>
      <c r="F131" s="17">
        <f t="shared" si="10"/>
        <v>4238978100</v>
      </c>
      <c r="G131" s="10" t="s">
        <v>56</v>
      </c>
      <c r="H131" s="27" t="s">
        <v>2134</v>
      </c>
      <c r="I131" s="19" t="s">
        <v>293</v>
      </c>
      <c r="J131" s="19" t="s">
        <v>293</v>
      </c>
      <c r="K131" s="19" t="s">
        <v>293</v>
      </c>
      <c r="L131" s="19" t="s">
        <v>293</v>
      </c>
    </row>
    <row r="132" spans="1:12" ht="17" customHeight="1">
      <c r="A132" s="27" t="s">
        <v>2136</v>
      </c>
      <c r="B132" s="27" t="s">
        <v>2136</v>
      </c>
      <c r="C132" s="10">
        <v>50</v>
      </c>
      <c r="D132" s="10" t="s">
        <v>71</v>
      </c>
      <c r="E132" s="42">
        <v>36782839</v>
      </c>
      <c r="F132" s="17">
        <f t="shared" si="10"/>
        <v>3678283900</v>
      </c>
      <c r="G132" s="10" t="s">
        <v>56</v>
      </c>
      <c r="H132" s="27" t="s">
        <v>2135</v>
      </c>
      <c r="I132" s="19" t="s">
        <v>293</v>
      </c>
      <c r="J132" s="19" t="s">
        <v>293</v>
      </c>
      <c r="K132" s="19" t="s">
        <v>293</v>
      </c>
      <c r="L132" s="19" t="s">
        <v>293</v>
      </c>
    </row>
  </sheetData>
  <sortState ref="A14:N55">
    <sortCondition ref="A14:A55"/>
  </sortState>
  <pageMargins left="0.75" right="0.75" top="1" bottom="1" header="0.5" footer="0.5"/>
  <pageSetup paperSize="9" orientation="portrait" horizontalDpi="4294967292" verticalDpi="4294967292"/>
  <ignoredErrors>
    <ignoredError sqref="F88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1" topLeftCell="A2" activePane="bottomLeft" state="frozen"/>
      <selection pane="bottomLeft" activeCell="I1" sqref="I1:I1048576"/>
    </sheetView>
  </sheetViews>
  <sheetFormatPr baseColWidth="10" defaultRowHeight="17" customHeight="1" x14ac:dyDescent="0"/>
  <cols>
    <col min="1" max="1" width="15.33203125" style="9" customWidth="1"/>
    <col min="2" max="2" width="13.1640625" style="9" bestFit="1" customWidth="1"/>
    <col min="3" max="3" width="12.6640625" style="10" bestFit="1" customWidth="1"/>
    <col min="4" max="4" width="7.1640625" style="10" bestFit="1" customWidth="1"/>
    <col min="5" max="5" width="14" style="9" bestFit="1" customWidth="1"/>
    <col min="6" max="6" width="14.5" style="9" customWidth="1"/>
    <col min="7" max="7" width="9.5" style="10" customWidth="1"/>
    <col min="8" max="8" width="13.33203125" style="9" customWidth="1"/>
    <col min="9" max="16384" width="10.83203125" style="9"/>
  </cols>
  <sheetData>
    <row r="1" spans="1:8" s="8" customFormat="1" ht="17" customHeight="1">
      <c r="A1" s="13" t="s">
        <v>628</v>
      </c>
      <c r="B1" s="13" t="s">
        <v>21</v>
      </c>
      <c r="C1" s="14" t="s">
        <v>22</v>
      </c>
      <c r="D1" s="14" t="s">
        <v>50</v>
      </c>
      <c r="E1" s="14" t="s">
        <v>23</v>
      </c>
      <c r="F1" s="15" t="s">
        <v>52</v>
      </c>
      <c r="G1" s="15" t="s">
        <v>53</v>
      </c>
      <c r="H1" s="14" t="s">
        <v>24</v>
      </c>
    </row>
    <row r="2" spans="1:8" ht="17" customHeight="1">
      <c r="A2" s="9" t="s">
        <v>744</v>
      </c>
      <c r="B2" s="9" t="s">
        <v>139</v>
      </c>
      <c r="C2" s="10">
        <v>49</v>
      </c>
      <c r="D2" s="10" t="s">
        <v>71</v>
      </c>
      <c r="E2" s="17">
        <v>38672853</v>
      </c>
      <c r="F2" s="17">
        <v>1894969797</v>
      </c>
      <c r="G2" s="10" t="s">
        <v>639</v>
      </c>
      <c r="H2" s="9" t="s">
        <v>138</v>
      </c>
    </row>
    <row r="3" spans="1:8" ht="17" customHeight="1">
      <c r="A3" s="9" t="s">
        <v>745</v>
      </c>
      <c r="B3" s="9" t="s">
        <v>139</v>
      </c>
      <c r="C3" s="10">
        <v>49</v>
      </c>
      <c r="D3" s="10" t="s">
        <v>71</v>
      </c>
      <c r="E3" s="17">
        <v>41352076</v>
      </c>
      <c r="F3" s="17">
        <v>2026251724</v>
      </c>
      <c r="G3" s="10" t="s">
        <v>639</v>
      </c>
      <c r="H3" s="9" t="s">
        <v>138</v>
      </c>
    </row>
    <row r="4" spans="1:8" ht="17" customHeight="1">
      <c r="A4" s="9" t="s">
        <v>746</v>
      </c>
      <c r="B4" s="9" t="s">
        <v>139</v>
      </c>
      <c r="C4" s="10">
        <v>49</v>
      </c>
      <c r="D4" s="10" t="s">
        <v>71</v>
      </c>
      <c r="E4" s="17">
        <v>37315191</v>
      </c>
      <c r="F4" s="17">
        <v>1828444359</v>
      </c>
      <c r="G4" s="10" t="s">
        <v>639</v>
      </c>
      <c r="H4" s="9" t="s">
        <v>138</v>
      </c>
    </row>
    <row r="5" spans="1:8" ht="17" customHeight="1">
      <c r="A5" s="9" t="s">
        <v>747</v>
      </c>
      <c r="B5" s="9" t="s">
        <v>140</v>
      </c>
      <c r="C5" s="10">
        <v>49</v>
      </c>
      <c r="D5" s="10" t="s">
        <v>71</v>
      </c>
      <c r="E5" s="17">
        <v>40818625</v>
      </c>
      <c r="F5" s="17">
        <v>2000112625</v>
      </c>
      <c r="G5" s="10" t="s">
        <v>639</v>
      </c>
      <c r="H5" s="9" t="s">
        <v>138</v>
      </c>
    </row>
    <row r="6" spans="1:8" ht="17" customHeight="1">
      <c r="A6" s="9" t="s">
        <v>748</v>
      </c>
      <c r="B6" s="9" t="s">
        <v>140</v>
      </c>
      <c r="C6" s="10">
        <v>49</v>
      </c>
      <c r="D6" s="10" t="s">
        <v>71</v>
      </c>
      <c r="E6" s="17">
        <v>37472392</v>
      </c>
      <c r="F6" s="17">
        <v>1836147208</v>
      </c>
      <c r="G6" s="10" t="s">
        <v>639</v>
      </c>
      <c r="H6" s="9" t="s">
        <v>138</v>
      </c>
    </row>
    <row r="7" spans="1:8" ht="17" customHeight="1">
      <c r="A7" s="9" t="s">
        <v>749</v>
      </c>
      <c r="B7" s="9" t="s">
        <v>140</v>
      </c>
      <c r="C7" s="10">
        <v>49</v>
      </c>
      <c r="D7" s="10" t="s">
        <v>71</v>
      </c>
      <c r="E7" s="17">
        <v>35331168</v>
      </c>
      <c r="F7" s="17">
        <v>1731227232</v>
      </c>
      <c r="G7" s="10" t="s">
        <v>639</v>
      </c>
      <c r="H7" s="9" t="s">
        <v>138</v>
      </c>
    </row>
    <row r="8" spans="1:8" ht="17" customHeight="1">
      <c r="A8" s="22" t="s">
        <v>750</v>
      </c>
      <c r="B8" s="9" t="s">
        <v>141</v>
      </c>
      <c r="C8" s="10">
        <v>49</v>
      </c>
      <c r="D8" s="10" t="s">
        <v>71</v>
      </c>
      <c r="E8" s="17">
        <v>38936300</v>
      </c>
      <c r="F8" s="17">
        <v>1907878700</v>
      </c>
      <c r="G8" s="10" t="s">
        <v>639</v>
      </c>
      <c r="H8" s="9" t="s">
        <v>138</v>
      </c>
    </row>
    <row r="9" spans="1:8" ht="17" customHeight="1">
      <c r="A9" s="22" t="s">
        <v>751</v>
      </c>
      <c r="B9" s="9" t="s">
        <v>141</v>
      </c>
      <c r="C9" s="10">
        <v>49</v>
      </c>
      <c r="D9" s="10" t="s">
        <v>71</v>
      </c>
      <c r="E9" s="17">
        <v>46899575</v>
      </c>
      <c r="F9" s="17">
        <v>2298079175</v>
      </c>
      <c r="G9" s="10" t="s">
        <v>639</v>
      </c>
      <c r="H9" s="9" t="s">
        <v>138</v>
      </c>
    </row>
    <row r="10" spans="1:8" ht="17" customHeight="1">
      <c r="A10" s="22" t="s">
        <v>752</v>
      </c>
      <c r="B10" s="9" t="s">
        <v>141</v>
      </c>
      <c r="C10" s="10">
        <v>49</v>
      </c>
      <c r="D10" s="10" t="s">
        <v>71</v>
      </c>
      <c r="E10" s="17">
        <v>45603131</v>
      </c>
      <c r="F10" s="17">
        <v>2234553419</v>
      </c>
      <c r="G10" s="10" t="s">
        <v>639</v>
      </c>
      <c r="H10" s="9" t="s">
        <v>138</v>
      </c>
    </row>
    <row r="11" spans="1:8" ht="17" customHeight="1">
      <c r="A11" s="22" t="s">
        <v>753</v>
      </c>
      <c r="B11" s="9" t="s">
        <v>142</v>
      </c>
      <c r="C11" s="10">
        <v>49</v>
      </c>
      <c r="D11" s="10" t="s">
        <v>71</v>
      </c>
      <c r="E11" s="17">
        <v>54269597</v>
      </c>
      <c r="F11" s="17">
        <v>2659210253</v>
      </c>
      <c r="G11" s="10" t="s">
        <v>639</v>
      </c>
      <c r="H11" s="9" t="s">
        <v>138</v>
      </c>
    </row>
    <row r="12" spans="1:8" ht="17" customHeight="1">
      <c r="A12" s="22" t="s">
        <v>754</v>
      </c>
      <c r="B12" s="9" t="s">
        <v>142</v>
      </c>
      <c r="C12" s="10">
        <v>49</v>
      </c>
      <c r="D12" s="10" t="s">
        <v>71</v>
      </c>
      <c r="E12" s="17">
        <v>41408108</v>
      </c>
      <c r="F12" s="17">
        <v>2028997292</v>
      </c>
      <c r="G12" s="10" t="s">
        <v>639</v>
      </c>
      <c r="H12" s="9" t="s">
        <v>138</v>
      </c>
    </row>
    <row r="13" spans="1:8" ht="17" customHeight="1">
      <c r="A13" s="22" t="s">
        <v>755</v>
      </c>
      <c r="B13" s="9" t="s">
        <v>142</v>
      </c>
      <c r="C13" s="10">
        <v>49</v>
      </c>
      <c r="D13" s="10" t="s">
        <v>71</v>
      </c>
      <c r="E13" s="17">
        <v>35510185</v>
      </c>
      <c r="F13" s="17">
        <v>1739999065</v>
      </c>
      <c r="G13" s="10" t="s">
        <v>639</v>
      </c>
      <c r="H13" s="9" t="s">
        <v>138</v>
      </c>
    </row>
    <row r="14" spans="1:8" ht="17" customHeight="1">
      <c r="A14" s="22" t="s">
        <v>756</v>
      </c>
      <c r="B14" s="9" t="s">
        <v>143</v>
      </c>
      <c r="C14" s="10">
        <v>49</v>
      </c>
      <c r="D14" s="10" t="s">
        <v>71</v>
      </c>
      <c r="E14" s="17">
        <v>40099976</v>
      </c>
      <c r="F14" s="17">
        <v>1964898824</v>
      </c>
      <c r="G14" s="10" t="s">
        <v>639</v>
      </c>
      <c r="H14" s="9" t="s">
        <v>138</v>
      </c>
    </row>
    <row r="15" spans="1:8" ht="17" customHeight="1">
      <c r="A15" s="22" t="s">
        <v>757</v>
      </c>
      <c r="B15" s="9" t="s">
        <v>143</v>
      </c>
      <c r="C15" s="10">
        <v>49</v>
      </c>
      <c r="D15" s="10" t="s">
        <v>71</v>
      </c>
      <c r="E15" s="17">
        <v>38475801</v>
      </c>
      <c r="F15" s="17">
        <v>1885314249</v>
      </c>
      <c r="G15" s="10" t="s">
        <v>639</v>
      </c>
      <c r="H15" s="9" t="s">
        <v>138</v>
      </c>
    </row>
    <row r="16" spans="1:8" ht="17" customHeight="1">
      <c r="A16" s="22" t="s">
        <v>758</v>
      </c>
      <c r="B16" s="9" t="s">
        <v>143</v>
      </c>
      <c r="C16" s="10">
        <v>49</v>
      </c>
      <c r="D16" s="10" t="s">
        <v>71</v>
      </c>
      <c r="E16" s="17">
        <v>38534138</v>
      </c>
      <c r="F16" s="17">
        <v>1888172762</v>
      </c>
      <c r="G16" s="10" t="s">
        <v>639</v>
      </c>
      <c r="H16" s="9" t="s">
        <v>138</v>
      </c>
    </row>
    <row r="17" spans="1:8" ht="17" customHeight="1">
      <c r="A17" s="22" t="s">
        <v>759</v>
      </c>
      <c r="B17" s="9" t="s">
        <v>144</v>
      </c>
      <c r="C17" s="10">
        <v>49</v>
      </c>
      <c r="D17" s="10" t="s">
        <v>71</v>
      </c>
      <c r="E17" s="17">
        <v>42982334</v>
      </c>
      <c r="F17" s="17">
        <v>2106134366</v>
      </c>
      <c r="G17" s="10" t="s">
        <v>639</v>
      </c>
      <c r="H17" s="9" t="s">
        <v>138</v>
      </c>
    </row>
    <row r="18" spans="1:8" ht="17" customHeight="1">
      <c r="A18" s="22" t="s">
        <v>760</v>
      </c>
      <c r="B18" s="9" t="s">
        <v>144</v>
      </c>
      <c r="C18" s="10">
        <v>49</v>
      </c>
      <c r="D18" s="10" t="s">
        <v>71</v>
      </c>
      <c r="E18" s="17">
        <v>36825306</v>
      </c>
      <c r="F18" s="17">
        <v>1804439994</v>
      </c>
      <c r="G18" s="10" t="s">
        <v>639</v>
      </c>
      <c r="H18" s="9" t="s">
        <v>138</v>
      </c>
    </row>
    <row r="19" spans="1:8" ht="17" customHeight="1">
      <c r="A19" s="22" t="s">
        <v>761</v>
      </c>
      <c r="B19" s="9" t="s">
        <v>144</v>
      </c>
      <c r="C19" s="10">
        <v>49</v>
      </c>
      <c r="D19" s="10" t="s">
        <v>71</v>
      </c>
      <c r="E19" s="17">
        <v>40348038</v>
      </c>
      <c r="F19" s="17">
        <v>1977053862</v>
      </c>
      <c r="G19" s="10" t="s">
        <v>639</v>
      </c>
      <c r="H19" s="9" t="s">
        <v>138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tabSelected="1" workbookViewId="0">
      <pane ySplit="1" topLeftCell="A209" activePane="bottomLeft" state="frozen"/>
      <selection pane="bottomLeft" activeCell="J220" sqref="J220:J222"/>
    </sheetView>
  </sheetViews>
  <sheetFormatPr baseColWidth="10" defaultRowHeight="17" customHeight="1" x14ac:dyDescent="0"/>
  <cols>
    <col min="1" max="1" width="20.1640625" style="9" bestFit="1" customWidth="1"/>
    <col min="2" max="2" width="18.83203125" style="9" bestFit="1" customWidth="1"/>
    <col min="3" max="3" width="12.6640625" style="10" bestFit="1" customWidth="1"/>
    <col min="4" max="4" width="7.1640625" style="10" bestFit="1" customWidth="1"/>
    <col min="5" max="5" width="14" style="10" bestFit="1" customWidth="1"/>
    <col min="6" max="6" width="17.83203125" style="9" customWidth="1"/>
    <col min="7" max="7" width="8.33203125" style="10" customWidth="1"/>
    <col min="8" max="8" width="13.1640625" style="10" customWidth="1"/>
    <col min="9" max="9" width="16.5" style="58" customWidth="1"/>
    <col min="10" max="10" width="26.33203125" style="9" customWidth="1"/>
    <col min="11" max="16384" width="10.83203125" style="9"/>
  </cols>
  <sheetData>
    <row r="1" spans="1:10" s="8" customFormat="1" ht="17" customHeight="1">
      <c r="A1" s="13" t="s">
        <v>20</v>
      </c>
      <c r="B1" s="13" t="s">
        <v>21</v>
      </c>
      <c r="C1" s="14" t="s">
        <v>22</v>
      </c>
      <c r="D1" s="14" t="s">
        <v>50</v>
      </c>
      <c r="E1" s="14" t="s">
        <v>23</v>
      </c>
      <c r="F1" s="15" t="s">
        <v>52</v>
      </c>
      <c r="G1" s="15" t="s">
        <v>53</v>
      </c>
      <c r="H1" s="14" t="s">
        <v>24</v>
      </c>
      <c r="I1" s="57" t="s">
        <v>245</v>
      </c>
      <c r="J1" s="8" t="s">
        <v>55</v>
      </c>
    </row>
    <row r="2" spans="1:10" ht="17" customHeight="1">
      <c r="A2" s="9" t="s">
        <v>145</v>
      </c>
      <c r="B2" s="9" t="s">
        <v>145</v>
      </c>
      <c r="C2" s="10">
        <v>51</v>
      </c>
      <c r="D2" s="10" t="s">
        <v>71</v>
      </c>
      <c r="E2" s="17">
        <v>58667148</v>
      </c>
      <c r="F2" s="17">
        <v>2992024548</v>
      </c>
      <c r="G2" s="10" t="s">
        <v>56</v>
      </c>
      <c r="H2" s="10" t="s">
        <v>247</v>
      </c>
      <c r="I2" s="58" t="s">
        <v>248</v>
      </c>
      <c r="J2" s="9" t="s">
        <v>2035</v>
      </c>
    </row>
    <row r="3" spans="1:10" ht="17" customHeight="1">
      <c r="A3" s="9" t="s">
        <v>743</v>
      </c>
      <c r="B3" s="9" t="s">
        <v>179</v>
      </c>
      <c r="C3" s="10">
        <v>101</v>
      </c>
      <c r="D3" s="10" t="s">
        <v>51</v>
      </c>
      <c r="E3" s="17">
        <v>13506968</v>
      </c>
      <c r="F3" s="17">
        <v>2728407536</v>
      </c>
      <c r="G3" s="10" t="s">
        <v>56</v>
      </c>
      <c r="H3" s="10" t="s">
        <v>250</v>
      </c>
      <c r="I3" s="58" t="s">
        <v>249</v>
      </c>
      <c r="J3" s="9" t="s">
        <v>2035</v>
      </c>
    </row>
    <row r="4" spans="1:10" ht="17" customHeight="1">
      <c r="A4" s="9" t="s">
        <v>178</v>
      </c>
      <c r="B4" s="9" t="s">
        <v>178</v>
      </c>
      <c r="C4" s="10">
        <v>79</v>
      </c>
      <c r="D4" s="10" t="s">
        <v>71</v>
      </c>
      <c r="E4" s="17">
        <v>37330902</v>
      </c>
      <c r="F4" s="17">
        <v>2949141258</v>
      </c>
      <c r="G4" s="10" t="s">
        <v>56</v>
      </c>
      <c r="H4" s="10" t="s">
        <v>251</v>
      </c>
      <c r="I4" s="58" t="s">
        <v>252</v>
      </c>
      <c r="J4" s="9" t="s">
        <v>2035</v>
      </c>
    </row>
    <row r="5" spans="1:10" ht="17" customHeight="1">
      <c r="A5" s="9" t="s">
        <v>177</v>
      </c>
      <c r="B5" s="9" t="s">
        <v>177</v>
      </c>
      <c r="C5" s="10">
        <v>79</v>
      </c>
      <c r="D5" s="10" t="s">
        <v>71</v>
      </c>
      <c r="E5" s="17">
        <v>37791785</v>
      </c>
      <c r="F5" s="17">
        <v>2985551015</v>
      </c>
      <c r="G5" s="10" t="s">
        <v>56</v>
      </c>
      <c r="H5" s="10" t="s">
        <v>253</v>
      </c>
      <c r="I5" s="58" t="s">
        <v>252</v>
      </c>
      <c r="J5" s="9" t="s">
        <v>2035</v>
      </c>
    </row>
    <row r="6" spans="1:10" ht="17" customHeight="1">
      <c r="A6" s="9" t="s">
        <v>65</v>
      </c>
      <c r="B6" s="9" t="s">
        <v>255</v>
      </c>
      <c r="C6" s="10">
        <v>101</v>
      </c>
      <c r="D6" s="10" t="s">
        <v>51</v>
      </c>
      <c r="E6" s="17">
        <v>33287248</v>
      </c>
      <c r="F6" s="17">
        <v>6724024096</v>
      </c>
      <c r="G6" s="10" t="s">
        <v>56</v>
      </c>
      <c r="H6" s="17" t="s">
        <v>257</v>
      </c>
      <c r="I6" s="58" t="s">
        <v>821</v>
      </c>
      <c r="J6" s="9" t="s">
        <v>2035</v>
      </c>
    </row>
    <row r="7" spans="1:10" ht="17" customHeight="1">
      <c r="A7" s="9" t="s">
        <v>65</v>
      </c>
      <c r="B7" s="9" t="s">
        <v>256</v>
      </c>
      <c r="C7" s="10">
        <v>101</v>
      </c>
      <c r="D7" s="10" t="s">
        <v>51</v>
      </c>
      <c r="E7" s="17">
        <v>39753449</v>
      </c>
      <c r="F7" s="17">
        <v>8030196698</v>
      </c>
      <c r="G7" s="10" t="s">
        <v>56</v>
      </c>
      <c r="H7" s="17" t="s">
        <v>258</v>
      </c>
      <c r="I7" s="58" t="s">
        <v>821</v>
      </c>
      <c r="J7" s="9" t="s">
        <v>2035</v>
      </c>
    </row>
    <row r="8" spans="1:10" ht="17" customHeight="1">
      <c r="A8" s="9" t="s">
        <v>68</v>
      </c>
      <c r="B8" s="9" t="s">
        <v>68</v>
      </c>
      <c r="C8" s="10">
        <v>50</v>
      </c>
      <c r="D8" s="10" t="s">
        <v>71</v>
      </c>
      <c r="E8" s="17">
        <v>41886454</v>
      </c>
      <c r="F8" s="17">
        <v>2094322700</v>
      </c>
      <c r="G8" s="10" t="s">
        <v>56</v>
      </c>
      <c r="H8" s="10" t="s">
        <v>294</v>
      </c>
      <c r="I8" s="58" t="s">
        <v>295</v>
      </c>
      <c r="J8" s="9" t="s">
        <v>2035</v>
      </c>
    </row>
    <row r="9" spans="1:10" ht="17" customHeight="1">
      <c r="A9" s="9" t="s">
        <v>223</v>
      </c>
      <c r="B9" s="9" t="s">
        <v>223</v>
      </c>
      <c r="C9" s="10">
        <v>72</v>
      </c>
      <c r="D9" s="10" t="s">
        <v>51</v>
      </c>
      <c r="E9" s="17">
        <v>78825845</v>
      </c>
      <c r="F9" s="17">
        <v>11350921680</v>
      </c>
      <c r="G9" s="10" t="s">
        <v>56</v>
      </c>
      <c r="H9" s="17" t="s">
        <v>259</v>
      </c>
      <c r="I9" s="58" t="s">
        <v>260</v>
      </c>
      <c r="J9" s="9" t="s">
        <v>2035</v>
      </c>
    </row>
    <row r="10" spans="1:10" ht="17" customHeight="1">
      <c r="A10" s="9" t="s">
        <v>16</v>
      </c>
      <c r="B10" s="9" t="s">
        <v>16</v>
      </c>
      <c r="C10" s="10">
        <v>75</v>
      </c>
      <c r="D10" s="10" t="s">
        <v>51</v>
      </c>
      <c r="E10" s="17">
        <v>34017261</v>
      </c>
      <c r="F10" s="17">
        <v>5102589150</v>
      </c>
      <c r="G10" s="10" t="s">
        <v>56</v>
      </c>
      <c r="H10" s="10" t="s">
        <v>261</v>
      </c>
      <c r="I10" s="58" t="s">
        <v>260</v>
      </c>
      <c r="J10" s="9" t="s">
        <v>2035</v>
      </c>
    </row>
    <row r="11" spans="1:10" ht="17" customHeight="1">
      <c r="A11" s="9" t="s">
        <v>224</v>
      </c>
      <c r="B11" s="9" t="s">
        <v>224</v>
      </c>
      <c r="C11" s="10">
        <v>75</v>
      </c>
      <c r="D11" s="10" t="s">
        <v>51</v>
      </c>
      <c r="E11" s="17">
        <v>25948239</v>
      </c>
      <c r="F11" s="17">
        <v>3892235850</v>
      </c>
      <c r="G11" s="10" t="s">
        <v>56</v>
      </c>
      <c r="H11" s="10" t="s">
        <v>262</v>
      </c>
      <c r="I11" s="58" t="s">
        <v>260</v>
      </c>
      <c r="J11" s="9" t="s">
        <v>2035</v>
      </c>
    </row>
    <row r="12" spans="1:10" ht="17" customHeight="1">
      <c r="E12" s="17"/>
      <c r="F12" s="17"/>
    </row>
    <row r="13" spans="1:10" ht="17" customHeight="1">
      <c r="A13" s="27" t="s">
        <v>338</v>
      </c>
      <c r="B13" s="27" t="s">
        <v>674</v>
      </c>
      <c r="C13" s="26">
        <v>75</v>
      </c>
      <c r="D13" s="26" t="s">
        <v>51</v>
      </c>
      <c r="E13" s="39">
        <v>17610397</v>
      </c>
      <c r="F13" s="40">
        <v>2641559550</v>
      </c>
      <c r="G13" s="26" t="s">
        <v>56</v>
      </c>
      <c r="H13" s="27" t="s">
        <v>339</v>
      </c>
      <c r="I13" s="58" t="s">
        <v>822</v>
      </c>
      <c r="J13" s="9" t="s">
        <v>2034</v>
      </c>
    </row>
    <row r="14" spans="1:10" ht="17" customHeight="1">
      <c r="A14" s="27" t="s">
        <v>530</v>
      </c>
      <c r="B14" s="27" t="s">
        <v>674</v>
      </c>
      <c r="C14" s="26">
        <v>75</v>
      </c>
      <c r="D14" s="26" t="s">
        <v>51</v>
      </c>
      <c r="E14" s="39">
        <v>34469338</v>
      </c>
      <c r="F14" s="40">
        <v>5170400700</v>
      </c>
      <c r="G14" s="26" t="s">
        <v>56</v>
      </c>
      <c r="H14" s="27" t="s">
        <v>531</v>
      </c>
      <c r="I14" s="58" t="s">
        <v>822</v>
      </c>
      <c r="J14" s="9" t="s">
        <v>2034</v>
      </c>
    </row>
    <row r="15" spans="1:10" ht="17" customHeight="1">
      <c r="A15" s="41" t="s">
        <v>340</v>
      </c>
      <c r="B15" s="27" t="s">
        <v>675</v>
      </c>
      <c r="C15" s="26">
        <v>75</v>
      </c>
      <c r="D15" s="26" t="s">
        <v>51</v>
      </c>
      <c r="E15" s="39">
        <v>27209471</v>
      </c>
      <c r="F15" s="40">
        <v>4081420650</v>
      </c>
      <c r="G15" s="26" t="s">
        <v>56</v>
      </c>
      <c r="H15" s="27" t="s">
        <v>341</v>
      </c>
      <c r="I15" s="58" t="s">
        <v>822</v>
      </c>
      <c r="J15" s="9" t="s">
        <v>2034</v>
      </c>
    </row>
    <row r="16" spans="1:10" ht="17" customHeight="1">
      <c r="A16" s="27" t="s">
        <v>532</v>
      </c>
      <c r="B16" s="27" t="s">
        <v>675</v>
      </c>
      <c r="C16" s="26">
        <v>75</v>
      </c>
      <c r="D16" s="26" t="s">
        <v>51</v>
      </c>
      <c r="E16" s="39">
        <v>31176830</v>
      </c>
      <c r="F16" s="40">
        <v>4676524500</v>
      </c>
      <c r="G16" s="26" t="s">
        <v>56</v>
      </c>
      <c r="H16" s="27" t="s">
        <v>533</v>
      </c>
      <c r="I16" s="58" t="s">
        <v>822</v>
      </c>
      <c r="J16" s="9" t="s">
        <v>2034</v>
      </c>
    </row>
    <row r="17" spans="1:10" ht="17" customHeight="1">
      <c r="A17" s="27" t="s">
        <v>342</v>
      </c>
      <c r="B17" s="27" t="s">
        <v>676</v>
      </c>
      <c r="C17" s="26">
        <v>75</v>
      </c>
      <c r="D17" s="26" t="s">
        <v>51</v>
      </c>
      <c r="E17" s="39">
        <v>26650665</v>
      </c>
      <c r="F17" s="40">
        <v>3997599750</v>
      </c>
      <c r="G17" s="26" t="s">
        <v>56</v>
      </c>
      <c r="H17" s="27" t="s">
        <v>343</v>
      </c>
      <c r="I17" s="58" t="s">
        <v>822</v>
      </c>
      <c r="J17" s="9" t="s">
        <v>2034</v>
      </c>
    </row>
    <row r="18" spans="1:10" ht="17" customHeight="1">
      <c r="A18" s="27" t="s">
        <v>534</v>
      </c>
      <c r="B18" s="27" t="s">
        <v>676</v>
      </c>
      <c r="C18" s="26">
        <v>75</v>
      </c>
      <c r="D18" s="26" t="s">
        <v>51</v>
      </c>
      <c r="E18" s="39">
        <v>23200061</v>
      </c>
      <c r="F18" s="40">
        <v>3480009150</v>
      </c>
      <c r="G18" s="26" t="s">
        <v>56</v>
      </c>
      <c r="H18" s="27" t="s">
        <v>535</v>
      </c>
      <c r="I18" s="58" t="s">
        <v>822</v>
      </c>
      <c r="J18" s="9" t="s">
        <v>2034</v>
      </c>
    </row>
    <row r="19" spans="1:10" ht="17" customHeight="1">
      <c r="A19" s="27" t="s">
        <v>344</v>
      </c>
      <c r="B19" s="27" t="s">
        <v>677</v>
      </c>
      <c r="C19" s="26">
        <v>75</v>
      </c>
      <c r="D19" s="26" t="s">
        <v>51</v>
      </c>
      <c r="E19" s="39">
        <v>21002385</v>
      </c>
      <c r="F19" s="40">
        <v>3150357750</v>
      </c>
      <c r="G19" s="26" t="s">
        <v>56</v>
      </c>
      <c r="H19" s="27" t="s">
        <v>345</v>
      </c>
      <c r="I19" s="58" t="s">
        <v>822</v>
      </c>
      <c r="J19" s="9" t="s">
        <v>2034</v>
      </c>
    </row>
    <row r="20" spans="1:10" ht="17" customHeight="1">
      <c r="A20" s="27" t="s">
        <v>536</v>
      </c>
      <c r="B20" s="27" t="s">
        <v>677</v>
      </c>
      <c r="C20" s="26">
        <v>75</v>
      </c>
      <c r="D20" s="26" t="s">
        <v>51</v>
      </c>
      <c r="E20" s="39">
        <v>26989966</v>
      </c>
      <c r="F20" s="40">
        <v>4048494900</v>
      </c>
      <c r="G20" s="26" t="s">
        <v>56</v>
      </c>
      <c r="H20" s="27" t="s">
        <v>537</v>
      </c>
      <c r="I20" s="58" t="s">
        <v>822</v>
      </c>
      <c r="J20" s="9" t="s">
        <v>2034</v>
      </c>
    </row>
    <row r="21" spans="1:10" ht="17" customHeight="1">
      <c r="A21" s="27" t="s">
        <v>346</v>
      </c>
      <c r="B21" s="27" t="s">
        <v>656</v>
      </c>
      <c r="C21" s="26">
        <v>75</v>
      </c>
      <c r="D21" s="26" t="s">
        <v>51</v>
      </c>
      <c r="E21" s="39">
        <v>24585155</v>
      </c>
      <c r="F21" s="40">
        <v>3687773250</v>
      </c>
      <c r="G21" s="26" t="s">
        <v>56</v>
      </c>
      <c r="H21" s="27" t="s">
        <v>347</v>
      </c>
      <c r="I21" s="58" t="s">
        <v>822</v>
      </c>
      <c r="J21" s="9" t="s">
        <v>2034</v>
      </c>
    </row>
    <row r="22" spans="1:10" ht="17" customHeight="1">
      <c r="A22" s="27" t="s">
        <v>538</v>
      </c>
      <c r="B22" s="27" t="s">
        <v>656</v>
      </c>
      <c r="C22" s="26">
        <v>75</v>
      </c>
      <c r="D22" s="26" t="s">
        <v>51</v>
      </c>
      <c r="E22" s="39">
        <v>29873484</v>
      </c>
      <c r="F22" s="40">
        <v>4481022600</v>
      </c>
      <c r="G22" s="26" t="s">
        <v>56</v>
      </c>
      <c r="H22" s="27" t="s">
        <v>539</v>
      </c>
      <c r="I22" s="58" t="s">
        <v>822</v>
      </c>
      <c r="J22" s="9" t="s">
        <v>2034</v>
      </c>
    </row>
    <row r="23" spans="1:10" ht="17" customHeight="1">
      <c r="A23" s="27" t="s">
        <v>348</v>
      </c>
      <c r="B23" s="27" t="s">
        <v>678</v>
      </c>
      <c r="C23" s="26">
        <v>75</v>
      </c>
      <c r="D23" s="26" t="s">
        <v>51</v>
      </c>
      <c r="E23" s="39">
        <v>38225983</v>
      </c>
      <c r="F23" s="40">
        <v>5733897450</v>
      </c>
      <c r="G23" s="26" t="s">
        <v>56</v>
      </c>
      <c r="H23" s="27" t="s">
        <v>349</v>
      </c>
      <c r="I23" s="58" t="s">
        <v>822</v>
      </c>
      <c r="J23" s="9" t="s">
        <v>2034</v>
      </c>
    </row>
    <row r="24" spans="1:10" ht="17" customHeight="1">
      <c r="A24" s="27" t="s">
        <v>540</v>
      </c>
      <c r="B24" s="27" t="s">
        <v>678</v>
      </c>
      <c r="C24" s="26">
        <v>75</v>
      </c>
      <c r="D24" s="26" t="s">
        <v>51</v>
      </c>
      <c r="E24" s="39">
        <v>29161944</v>
      </c>
      <c r="F24" s="40">
        <v>4374291600</v>
      </c>
      <c r="G24" s="26" t="s">
        <v>56</v>
      </c>
      <c r="H24" s="27" t="s">
        <v>541</v>
      </c>
      <c r="I24" s="58" t="s">
        <v>822</v>
      </c>
      <c r="J24" s="9" t="s">
        <v>2034</v>
      </c>
    </row>
    <row r="25" spans="1:10" ht="17" customHeight="1">
      <c r="A25" s="27" t="s">
        <v>350</v>
      </c>
      <c r="B25" s="27" t="s">
        <v>679</v>
      </c>
      <c r="C25" s="26">
        <v>75</v>
      </c>
      <c r="D25" s="26" t="s">
        <v>51</v>
      </c>
      <c r="E25" s="39">
        <v>38864417</v>
      </c>
      <c r="F25" s="40">
        <v>5829662550</v>
      </c>
      <c r="G25" s="26" t="s">
        <v>56</v>
      </c>
      <c r="H25" s="27" t="s">
        <v>351</v>
      </c>
      <c r="I25" s="58" t="s">
        <v>822</v>
      </c>
      <c r="J25" s="9" t="s">
        <v>2034</v>
      </c>
    </row>
    <row r="26" spans="1:10" ht="17" customHeight="1">
      <c r="A26" s="27" t="s">
        <v>542</v>
      </c>
      <c r="B26" s="27" t="s">
        <v>679</v>
      </c>
      <c r="C26" s="26">
        <v>75</v>
      </c>
      <c r="D26" s="26" t="s">
        <v>51</v>
      </c>
      <c r="E26" s="39">
        <v>34193722</v>
      </c>
      <c r="F26" s="40">
        <v>5129058300</v>
      </c>
      <c r="G26" s="26" t="s">
        <v>56</v>
      </c>
      <c r="H26" s="27" t="s">
        <v>543</v>
      </c>
      <c r="I26" s="58" t="s">
        <v>822</v>
      </c>
      <c r="J26" s="9" t="s">
        <v>2034</v>
      </c>
    </row>
    <row r="27" spans="1:10" ht="17" customHeight="1">
      <c r="A27" s="27" t="s">
        <v>352</v>
      </c>
      <c r="B27" s="27" t="s">
        <v>680</v>
      </c>
      <c r="C27" s="26">
        <v>75</v>
      </c>
      <c r="D27" s="26" t="s">
        <v>51</v>
      </c>
      <c r="E27" s="39">
        <v>34644167</v>
      </c>
      <c r="F27" s="40">
        <v>5196625050</v>
      </c>
      <c r="G27" s="26" t="s">
        <v>56</v>
      </c>
      <c r="H27" s="27" t="s">
        <v>353</v>
      </c>
      <c r="I27" s="58" t="s">
        <v>822</v>
      </c>
      <c r="J27" s="9" t="s">
        <v>2034</v>
      </c>
    </row>
    <row r="28" spans="1:10" ht="17" customHeight="1">
      <c r="A28" s="27" t="s">
        <v>544</v>
      </c>
      <c r="B28" s="27" t="s">
        <v>680</v>
      </c>
      <c r="C28" s="26">
        <v>75</v>
      </c>
      <c r="D28" s="26" t="s">
        <v>51</v>
      </c>
      <c r="E28" s="39">
        <v>25347419</v>
      </c>
      <c r="F28" s="40">
        <v>3802112850</v>
      </c>
      <c r="G28" s="26" t="s">
        <v>56</v>
      </c>
      <c r="H28" s="27" t="s">
        <v>545</v>
      </c>
      <c r="I28" s="58" t="s">
        <v>822</v>
      </c>
      <c r="J28" s="9" t="s">
        <v>2034</v>
      </c>
    </row>
    <row r="29" spans="1:10" ht="17" customHeight="1">
      <c r="A29" s="27" t="s">
        <v>354</v>
      </c>
      <c r="B29" s="27" t="s">
        <v>681</v>
      </c>
      <c r="C29" s="26">
        <v>75</v>
      </c>
      <c r="D29" s="26" t="s">
        <v>51</v>
      </c>
      <c r="E29" s="39">
        <v>41639521</v>
      </c>
      <c r="F29" s="40">
        <v>6245928150</v>
      </c>
      <c r="G29" s="26" t="s">
        <v>56</v>
      </c>
      <c r="H29" s="27" t="s">
        <v>355</v>
      </c>
      <c r="I29" s="58" t="s">
        <v>822</v>
      </c>
      <c r="J29" s="9" t="s">
        <v>2034</v>
      </c>
    </row>
    <row r="30" spans="1:10" ht="17" customHeight="1">
      <c r="A30" s="27" t="s">
        <v>546</v>
      </c>
      <c r="B30" s="27" t="s">
        <v>681</v>
      </c>
      <c r="C30" s="26">
        <v>75</v>
      </c>
      <c r="D30" s="26" t="s">
        <v>51</v>
      </c>
      <c r="E30" s="39">
        <v>35380654</v>
      </c>
      <c r="F30" s="40">
        <v>5307098100</v>
      </c>
      <c r="G30" s="26" t="s">
        <v>56</v>
      </c>
      <c r="H30" s="27" t="s">
        <v>547</v>
      </c>
      <c r="I30" s="58" t="s">
        <v>822</v>
      </c>
      <c r="J30" s="9" t="s">
        <v>2034</v>
      </c>
    </row>
    <row r="31" spans="1:10" ht="17" customHeight="1">
      <c r="A31" s="27" t="s">
        <v>356</v>
      </c>
      <c r="B31" s="27" t="s">
        <v>682</v>
      </c>
      <c r="C31" s="26">
        <v>75</v>
      </c>
      <c r="D31" s="26" t="s">
        <v>51</v>
      </c>
      <c r="E31" s="39">
        <v>40100183</v>
      </c>
      <c r="F31" s="40">
        <v>6015027450</v>
      </c>
      <c r="G31" s="26" t="s">
        <v>56</v>
      </c>
      <c r="H31" s="27" t="s">
        <v>357</v>
      </c>
      <c r="I31" s="58" t="s">
        <v>822</v>
      </c>
      <c r="J31" s="9" t="s">
        <v>2034</v>
      </c>
    </row>
    <row r="32" spans="1:10" ht="17" customHeight="1">
      <c r="A32" s="27" t="s">
        <v>548</v>
      </c>
      <c r="B32" s="27" t="s">
        <v>682</v>
      </c>
      <c r="C32" s="26">
        <v>75</v>
      </c>
      <c r="D32" s="26" t="s">
        <v>51</v>
      </c>
      <c r="E32" s="39">
        <v>24571704</v>
      </c>
      <c r="F32" s="40">
        <v>3685755600</v>
      </c>
      <c r="G32" s="26" t="s">
        <v>56</v>
      </c>
      <c r="H32" s="27" t="s">
        <v>549</v>
      </c>
      <c r="I32" s="58" t="s">
        <v>822</v>
      </c>
      <c r="J32" s="9" t="s">
        <v>2034</v>
      </c>
    </row>
    <row r="33" spans="1:10" ht="17" customHeight="1">
      <c r="A33" s="27" t="s">
        <v>358</v>
      </c>
      <c r="B33" s="27" t="s">
        <v>683</v>
      </c>
      <c r="C33" s="26">
        <v>75</v>
      </c>
      <c r="D33" s="26" t="s">
        <v>51</v>
      </c>
      <c r="E33" s="39">
        <v>20356878</v>
      </c>
      <c r="F33" s="40">
        <v>3053531700</v>
      </c>
      <c r="G33" s="26" t="s">
        <v>56</v>
      </c>
      <c r="H33" s="27" t="s">
        <v>359</v>
      </c>
      <c r="I33" s="58" t="s">
        <v>822</v>
      </c>
      <c r="J33" s="9" t="s">
        <v>2034</v>
      </c>
    </row>
    <row r="34" spans="1:10" ht="17" customHeight="1">
      <c r="A34" s="27" t="s">
        <v>550</v>
      </c>
      <c r="B34" s="27" t="s">
        <v>683</v>
      </c>
      <c r="C34" s="26">
        <v>75</v>
      </c>
      <c r="D34" s="26" t="s">
        <v>51</v>
      </c>
      <c r="E34" s="39">
        <v>41809320</v>
      </c>
      <c r="F34" s="40">
        <v>6271398000</v>
      </c>
      <c r="G34" s="26" t="s">
        <v>56</v>
      </c>
      <c r="H34" s="27" t="s">
        <v>551</v>
      </c>
      <c r="I34" s="58" t="s">
        <v>822</v>
      </c>
      <c r="J34" s="9" t="s">
        <v>2034</v>
      </c>
    </row>
    <row r="35" spans="1:10" ht="17" customHeight="1">
      <c r="A35" s="27" t="s">
        <v>360</v>
      </c>
      <c r="B35" s="27" t="s">
        <v>684</v>
      </c>
      <c r="C35" s="26">
        <v>75</v>
      </c>
      <c r="D35" s="26" t="s">
        <v>51</v>
      </c>
      <c r="E35" s="39">
        <v>31944119</v>
      </c>
      <c r="F35" s="40">
        <v>4791617850</v>
      </c>
      <c r="G35" s="26" t="s">
        <v>56</v>
      </c>
      <c r="H35" s="27" t="s">
        <v>553</v>
      </c>
      <c r="I35" s="58" t="s">
        <v>822</v>
      </c>
      <c r="J35" s="9" t="s">
        <v>2034</v>
      </c>
    </row>
    <row r="36" spans="1:10" ht="17" customHeight="1">
      <c r="A36" s="27" t="s">
        <v>552</v>
      </c>
      <c r="B36" s="27" t="s">
        <v>684</v>
      </c>
      <c r="C36" s="26">
        <v>75</v>
      </c>
      <c r="D36" s="26" t="s">
        <v>51</v>
      </c>
      <c r="E36" s="39">
        <v>47887428</v>
      </c>
      <c r="F36" s="40">
        <v>7183114200</v>
      </c>
      <c r="G36" s="26" t="s">
        <v>56</v>
      </c>
      <c r="H36" s="27" t="s">
        <v>361</v>
      </c>
      <c r="I36" s="58" t="s">
        <v>822</v>
      </c>
      <c r="J36" s="9" t="s">
        <v>2034</v>
      </c>
    </row>
    <row r="37" spans="1:10" ht="17" customHeight="1">
      <c r="A37" s="27" t="s">
        <v>362</v>
      </c>
      <c r="B37" s="27" t="s">
        <v>657</v>
      </c>
      <c r="C37" s="26">
        <v>75</v>
      </c>
      <c r="D37" s="26" t="s">
        <v>51</v>
      </c>
      <c r="E37" s="39">
        <v>45754193</v>
      </c>
      <c r="F37" s="40">
        <v>6863128950</v>
      </c>
      <c r="G37" s="26" t="s">
        <v>56</v>
      </c>
      <c r="H37" s="27" t="s">
        <v>363</v>
      </c>
      <c r="I37" s="58" t="s">
        <v>822</v>
      </c>
      <c r="J37" s="9" t="s">
        <v>2034</v>
      </c>
    </row>
    <row r="38" spans="1:10" ht="17" customHeight="1">
      <c r="A38" s="27" t="s">
        <v>554</v>
      </c>
      <c r="B38" s="27" t="s">
        <v>657</v>
      </c>
      <c r="C38" s="26">
        <v>75</v>
      </c>
      <c r="D38" s="26" t="s">
        <v>51</v>
      </c>
      <c r="E38" s="39">
        <v>28165131</v>
      </c>
      <c r="F38" s="40">
        <v>4224769650</v>
      </c>
      <c r="G38" s="26" t="s">
        <v>56</v>
      </c>
      <c r="H38" s="27" t="s">
        <v>555</v>
      </c>
      <c r="I38" s="58" t="s">
        <v>822</v>
      </c>
      <c r="J38" s="9" t="s">
        <v>2034</v>
      </c>
    </row>
    <row r="39" spans="1:10" ht="17" customHeight="1">
      <c r="A39" s="27" t="s">
        <v>364</v>
      </c>
      <c r="B39" s="27" t="s">
        <v>685</v>
      </c>
      <c r="C39" s="26">
        <v>75</v>
      </c>
      <c r="D39" s="26" t="s">
        <v>51</v>
      </c>
      <c r="E39" s="39">
        <v>36131721</v>
      </c>
      <c r="F39" s="40">
        <v>5419758150</v>
      </c>
      <c r="G39" s="26" t="s">
        <v>56</v>
      </c>
      <c r="H39" s="27" t="s">
        <v>557</v>
      </c>
      <c r="I39" s="58" t="s">
        <v>822</v>
      </c>
      <c r="J39" s="9" t="s">
        <v>2034</v>
      </c>
    </row>
    <row r="40" spans="1:10" ht="17" customHeight="1">
      <c r="A40" s="27" t="s">
        <v>556</v>
      </c>
      <c r="B40" s="27" t="s">
        <v>685</v>
      </c>
      <c r="C40" s="26">
        <v>75</v>
      </c>
      <c r="D40" s="26" t="s">
        <v>51</v>
      </c>
      <c r="E40" s="39">
        <v>30722537</v>
      </c>
      <c r="F40" s="40">
        <v>4608380550</v>
      </c>
      <c r="G40" s="26" t="s">
        <v>56</v>
      </c>
      <c r="H40" s="27" t="s">
        <v>365</v>
      </c>
      <c r="I40" s="58" t="s">
        <v>822</v>
      </c>
      <c r="J40" s="9" t="s">
        <v>2034</v>
      </c>
    </row>
    <row r="41" spans="1:10" ht="17" customHeight="1">
      <c r="A41" s="27" t="s">
        <v>366</v>
      </c>
      <c r="B41" s="27" t="s">
        <v>642</v>
      </c>
      <c r="C41" s="26">
        <v>75</v>
      </c>
      <c r="D41" s="26" t="s">
        <v>51</v>
      </c>
      <c r="E41" s="39">
        <v>28606367</v>
      </c>
      <c r="F41" s="40">
        <v>4290955050</v>
      </c>
      <c r="G41" s="26" t="s">
        <v>56</v>
      </c>
      <c r="H41" s="27" t="s">
        <v>559</v>
      </c>
      <c r="I41" s="58" t="s">
        <v>822</v>
      </c>
      <c r="J41" s="9" t="s">
        <v>2034</v>
      </c>
    </row>
    <row r="42" spans="1:10" ht="17" customHeight="1">
      <c r="A42" s="27" t="s">
        <v>558</v>
      </c>
      <c r="B42" s="27" t="s">
        <v>642</v>
      </c>
      <c r="C42" s="26">
        <v>75</v>
      </c>
      <c r="D42" s="26" t="s">
        <v>51</v>
      </c>
      <c r="E42" s="39">
        <v>42712494</v>
      </c>
      <c r="F42" s="40">
        <v>6406874100</v>
      </c>
      <c r="G42" s="26" t="s">
        <v>56</v>
      </c>
      <c r="H42" s="27" t="s">
        <v>367</v>
      </c>
      <c r="I42" s="58" t="s">
        <v>822</v>
      </c>
      <c r="J42" s="9" t="s">
        <v>2034</v>
      </c>
    </row>
    <row r="43" spans="1:10" ht="17" customHeight="1">
      <c r="A43" s="27" t="s">
        <v>368</v>
      </c>
      <c r="B43" s="27" t="s">
        <v>686</v>
      </c>
      <c r="C43" s="26">
        <v>75</v>
      </c>
      <c r="D43" s="26" t="s">
        <v>51</v>
      </c>
      <c r="E43" s="39">
        <v>33593714</v>
      </c>
      <c r="F43" s="40">
        <v>5039057100</v>
      </c>
      <c r="G43" s="26" t="s">
        <v>56</v>
      </c>
      <c r="H43" s="27" t="s">
        <v>369</v>
      </c>
      <c r="I43" s="58" t="s">
        <v>822</v>
      </c>
      <c r="J43" s="9" t="s">
        <v>2034</v>
      </c>
    </row>
    <row r="44" spans="1:10" ht="17" customHeight="1">
      <c r="A44" s="27" t="s">
        <v>560</v>
      </c>
      <c r="B44" s="27" t="s">
        <v>686</v>
      </c>
      <c r="C44" s="26">
        <v>75</v>
      </c>
      <c r="D44" s="26" t="s">
        <v>51</v>
      </c>
      <c r="E44" s="39">
        <v>33479638</v>
      </c>
      <c r="F44" s="40">
        <v>5021945700</v>
      </c>
      <c r="G44" s="26" t="s">
        <v>56</v>
      </c>
      <c r="H44" s="27" t="s">
        <v>561</v>
      </c>
      <c r="I44" s="58" t="s">
        <v>822</v>
      </c>
      <c r="J44" s="9" t="s">
        <v>2034</v>
      </c>
    </row>
    <row r="45" spans="1:10" ht="17" customHeight="1">
      <c r="A45" s="27" t="s">
        <v>370</v>
      </c>
      <c r="B45" s="27" t="s">
        <v>649</v>
      </c>
      <c r="C45" s="26">
        <v>75</v>
      </c>
      <c r="D45" s="26" t="s">
        <v>51</v>
      </c>
      <c r="E45" s="39">
        <v>23244208</v>
      </c>
      <c r="F45" s="40">
        <v>3486631200</v>
      </c>
      <c r="G45" s="26" t="s">
        <v>56</v>
      </c>
      <c r="H45" s="27" t="s">
        <v>371</v>
      </c>
      <c r="I45" s="58" t="s">
        <v>822</v>
      </c>
      <c r="J45" s="9" t="s">
        <v>2034</v>
      </c>
    </row>
    <row r="46" spans="1:10" ht="17" customHeight="1">
      <c r="A46" s="27" t="s">
        <v>562</v>
      </c>
      <c r="B46" s="27" t="s">
        <v>649</v>
      </c>
      <c r="C46" s="26">
        <v>75</v>
      </c>
      <c r="D46" s="26" t="s">
        <v>51</v>
      </c>
      <c r="E46" s="39">
        <v>26830585</v>
      </c>
      <c r="F46" s="40">
        <v>4024587750</v>
      </c>
      <c r="G46" s="26" t="s">
        <v>56</v>
      </c>
      <c r="H46" s="27" t="s">
        <v>563</v>
      </c>
      <c r="I46" s="58" t="s">
        <v>822</v>
      </c>
      <c r="J46" s="9" t="s">
        <v>2034</v>
      </c>
    </row>
    <row r="47" spans="1:10" ht="17" customHeight="1">
      <c r="A47" s="27" t="s">
        <v>372</v>
      </c>
      <c r="B47" s="27" t="s">
        <v>687</v>
      </c>
      <c r="C47" s="26">
        <v>75</v>
      </c>
      <c r="D47" s="26" t="s">
        <v>51</v>
      </c>
      <c r="E47" s="39">
        <v>26877522</v>
      </c>
      <c r="F47" s="40">
        <v>4031628300</v>
      </c>
      <c r="G47" s="26" t="s">
        <v>56</v>
      </c>
      <c r="H47" s="27" t="s">
        <v>373</v>
      </c>
      <c r="I47" s="58" t="s">
        <v>822</v>
      </c>
      <c r="J47" s="9" t="s">
        <v>2034</v>
      </c>
    </row>
    <row r="48" spans="1:10" ht="17" customHeight="1">
      <c r="A48" s="27" t="s">
        <v>564</v>
      </c>
      <c r="B48" s="27" t="s">
        <v>687</v>
      </c>
      <c r="C48" s="26">
        <v>75</v>
      </c>
      <c r="D48" s="26" t="s">
        <v>51</v>
      </c>
      <c r="E48" s="39">
        <v>31814318</v>
      </c>
      <c r="F48" s="40">
        <v>4772147700</v>
      </c>
      <c r="G48" s="26" t="s">
        <v>56</v>
      </c>
      <c r="H48" s="27" t="s">
        <v>565</v>
      </c>
      <c r="I48" s="58" t="s">
        <v>822</v>
      </c>
      <c r="J48" s="9" t="s">
        <v>2034</v>
      </c>
    </row>
    <row r="49" spans="1:10" ht="17" customHeight="1">
      <c r="A49" s="27" t="s">
        <v>374</v>
      </c>
      <c r="B49" s="27" t="s">
        <v>688</v>
      </c>
      <c r="C49" s="26">
        <v>75</v>
      </c>
      <c r="D49" s="26" t="s">
        <v>51</v>
      </c>
      <c r="E49" s="39">
        <v>36928526</v>
      </c>
      <c r="F49" s="40">
        <v>5539278900</v>
      </c>
      <c r="G49" s="26" t="s">
        <v>56</v>
      </c>
      <c r="H49" s="27" t="s">
        <v>375</v>
      </c>
      <c r="I49" s="58" t="s">
        <v>822</v>
      </c>
      <c r="J49" s="9" t="s">
        <v>2034</v>
      </c>
    </row>
    <row r="50" spans="1:10" ht="17" customHeight="1">
      <c r="A50" s="27" t="s">
        <v>566</v>
      </c>
      <c r="B50" s="27" t="s">
        <v>688</v>
      </c>
      <c r="C50" s="26">
        <v>75</v>
      </c>
      <c r="D50" s="26" t="s">
        <v>51</v>
      </c>
      <c r="E50" s="39">
        <v>31800384</v>
      </c>
      <c r="F50" s="40">
        <v>4770057600</v>
      </c>
      <c r="G50" s="26" t="s">
        <v>56</v>
      </c>
      <c r="H50" s="27" t="s">
        <v>567</v>
      </c>
      <c r="I50" s="58" t="s">
        <v>822</v>
      </c>
      <c r="J50" s="9" t="s">
        <v>2034</v>
      </c>
    </row>
    <row r="51" spans="1:10" ht="17" customHeight="1">
      <c r="A51" s="27" t="s">
        <v>376</v>
      </c>
      <c r="B51" s="27" t="s">
        <v>689</v>
      </c>
      <c r="C51" s="26">
        <v>75</v>
      </c>
      <c r="D51" s="26" t="s">
        <v>51</v>
      </c>
      <c r="E51" s="39">
        <v>23390500</v>
      </c>
      <c r="F51" s="40">
        <v>3508575000</v>
      </c>
      <c r="G51" s="26" t="s">
        <v>56</v>
      </c>
      <c r="H51" s="27" t="s">
        <v>377</v>
      </c>
      <c r="I51" s="58" t="s">
        <v>822</v>
      </c>
      <c r="J51" s="9" t="s">
        <v>2034</v>
      </c>
    </row>
    <row r="52" spans="1:10" ht="17" customHeight="1">
      <c r="A52" s="27" t="s">
        <v>568</v>
      </c>
      <c r="B52" s="27" t="s">
        <v>689</v>
      </c>
      <c r="C52" s="26">
        <v>75</v>
      </c>
      <c r="D52" s="26" t="s">
        <v>51</v>
      </c>
      <c r="E52" s="39">
        <v>27051834</v>
      </c>
      <c r="F52" s="40">
        <v>4057775100</v>
      </c>
      <c r="G52" s="26" t="s">
        <v>56</v>
      </c>
      <c r="H52" s="27" t="s">
        <v>569</v>
      </c>
      <c r="I52" s="58" t="s">
        <v>822</v>
      </c>
      <c r="J52" s="9" t="s">
        <v>2034</v>
      </c>
    </row>
    <row r="53" spans="1:10" ht="17" customHeight="1">
      <c r="A53" s="27" t="s">
        <v>378</v>
      </c>
      <c r="B53" s="27" t="s">
        <v>650</v>
      </c>
      <c r="C53" s="26">
        <v>75</v>
      </c>
      <c r="D53" s="26" t="s">
        <v>51</v>
      </c>
      <c r="E53" s="39">
        <v>24728875</v>
      </c>
      <c r="F53" s="40">
        <v>3709331250</v>
      </c>
      <c r="G53" s="26" t="s">
        <v>56</v>
      </c>
      <c r="H53" s="27" t="s">
        <v>379</v>
      </c>
      <c r="I53" s="58" t="s">
        <v>822</v>
      </c>
      <c r="J53" s="9" t="s">
        <v>2034</v>
      </c>
    </row>
    <row r="54" spans="1:10" ht="17" customHeight="1">
      <c r="A54" s="27" t="s">
        <v>620</v>
      </c>
      <c r="B54" s="27" t="s">
        <v>650</v>
      </c>
      <c r="C54" s="26">
        <v>75</v>
      </c>
      <c r="D54" s="26" t="s">
        <v>51</v>
      </c>
      <c r="E54" s="39">
        <v>26854831</v>
      </c>
      <c r="F54" s="40">
        <v>4028224650</v>
      </c>
      <c r="G54" s="26" t="s">
        <v>56</v>
      </c>
      <c r="H54" s="27" t="s">
        <v>621</v>
      </c>
      <c r="I54" s="58" t="s">
        <v>822</v>
      </c>
      <c r="J54" s="9" t="s">
        <v>2034</v>
      </c>
    </row>
    <row r="55" spans="1:10" ht="17" customHeight="1">
      <c r="A55" s="27" t="s">
        <v>380</v>
      </c>
      <c r="B55" s="27" t="s">
        <v>690</v>
      </c>
      <c r="C55" s="26">
        <v>75</v>
      </c>
      <c r="D55" s="26" t="s">
        <v>51</v>
      </c>
      <c r="E55" s="39">
        <v>36364553</v>
      </c>
      <c r="F55" s="40">
        <v>5454682950</v>
      </c>
      <c r="G55" s="26" t="s">
        <v>56</v>
      </c>
      <c r="H55" s="27" t="s">
        <v>381</v>
      </c>
      <c r="I55" s="58" t="s">
        <v>822</v>
      </c>
      <c r="J55" s="9" t="s">
        <v>2034</v>
      </c>
    </row>
    <row r="56" spans="1:10" ht="17" customHeight="1">
      <c r="A56" s="27" t="s">
        <v>622</v>
      </c>
      <c r="B56" s="27" t="s">
        <v>690</v>
      </c>
      <c r="C56" s="26">
        <v>75</v>
      </c>
      <c r="D56" s="26" t="s">
        <v>51</v>
      </c>
      <c r="E56" s="39">
        <v>34221485</v>
      </c>
      <c r="F56" s="40">
        <v>5133222750</v>
      </c>
      <c r="G56" s="26" t="s">
        <v>56</v>
      </c>
      <c r="H56" s="27" t="s">
        <v>623</v>
      </c>
      <c r="I56" s="58" t="s">
        <v>822</v>
      </c>
      <c r="J56" s="9" t="s">
        <v>2034</v>
      </c>
    </row>
    <row r="57" spans="1:10" ht="17" customHeight="1">
      <c r="A57" s="27" t="s">
        <v>382</v>
      </c>
      <c r="B57" s="27" t="s">
        <v>643</v>
      </c>
      <c r="C57" s="26">
        <v>75</v>
      </c>
      <c r="D57" s="26" t="s">
        <v>51</v>
      </c>
      <c r="E57" s="39">
        <v>42477643</v>
      </c>
      <c r="F57" s="40">
        <v>6371646450</v>
      </c>
      <c r="G57" s="26" t="s">
        <v>56</v>
      </c>
      <c r="H57" s="27" t="s">
        <v>383</v>
      </c>
      <c r="I57" s="58" t="s">
        <v>822</v>
      </c>
      <c r="J57" s="9" t="s">
        <v>2034</v>
      </c>
    </row>
    <row r="58" spans="1:10" ht="17" customHeight="1">
      <c r="A58" s="27" t="s">
        <v>570</v>
      </c>
      <c r="B58" s="27" t="s">
        <v>643</v>
      </c>
      <c r="C58" s="26">
        <v>75</v>
      </c>
      <c r="D58" s="26" t="s">
        <v>51</v>
      </c>
      <c r="E58" s="39">
        <v>38311150</v>
      </c>
      <c r="F58" s="40">
        <v>5746672500</v>
      </c>
      <c r="G58" s="26" t="s">
        <v>56</v>
      </c>
      <c r="H58" s="27" t="s">
        <v>571</v>
      </c>
      <c r="I58" s="58" t="s">
        <v>822</v>
      </c>
      <c r="J58" s="9" t="s">
        <v>2034</v>
      </c>
    </row>
    <row r="59" spans="1:10" ht="17" customHeight="1">
      <c r="A59" s="27" t="s">
        <v>384</v>
      </c>
      <c r="B59" s="27" t="s">
        <v>691</v>
      </c>
      <c r="C59" s="26">
        <v>75</v>
      </c>
      <c r="D59" s="26" t="s">
        <v>51</v>
      </c>
      <c r="E59" s="39">
        <v>41880797</v>
      </c>
      <c r="F59" s="40">
        <v>6282119550</v>
      </c>
      <c r="G59" s="26" t="s">
        <v>56</v>
      </c>
      <c r="H59" s="27" t="s">
        <v>385</v>
      </c>
      <c r="I59" s="58" t="s">
        <v>822</v>
      </c>
      <c r="J59" s="9" t="s">
        <v>2034</v>
      </c>
    </row>
    <row r="60" spans="1:10" ht="17" customHeight="1">
      <c r="A60" s="27" t="s">
        <v>518</v>
      </c>
      <c r="B60" s="27" t="s">
        <v>691</v>
      </c>
      <c r="C60" s="26">
        <v>75</v>
      </c>
      <c r="D60" s="26" t="s">
        <v>51</v>
      </c>
      <c r="E60" s="39">
        <v>27661453</v>
      </c>
      <c r="F60" s="40">
        <v>4149217950</v>
      </c>
      <c r="G60" s="26" t="s">
        <v>56</v>
      </c>
      <c r="H60" s="27" t="s">
        <v>519</v>
      </c>
      <c r="I60" s="58" t="s">
        <v>822</v>
      </c>
      <c r="J60" s="9" t="s">
        <v>2034</v>
      </c>
    </row>
    <row r="61" spans="1:10" ht="17" customHeight="1">
      <c r="A61" s="27" t="s">
        <v>572</v>
      </c>
      <c r="B61" s="27" t="s">
        <v>691</v>
      </c>
      <c r="C61" s="26">
        <v>75</v>
      </c>
      <c r="D61" s="26" t="s">
        <v>51</v>
      </c>
      <c r="E61" s="39">
        <v>28593958</v>
      </c>
      <c r="F61" s="40">
        <v>4289093700</v>
      </c>
      <c r="G61" s="26" t="s">
        <v>56</v>
      </c>
      <c r="H61" s="27" t="s">
        <v>573</v>
      </c>
      <c r="I61" s="58" t="s">
        <v>822</v>
      </c>
      <c r="J61" s="9" t="s">
        <v>2034</v>
      </c>
    </row>
    <row r="62" spans="1:10" ht="17" customHeight="1">
      <c r="A62" s="27" t="s">
        <v>386</v>
      </c>
      <c r="B62" s="27" t="s">
        <v>658</v>
      </c>
      <c r="C62" s="26">
        <v>75</v>
      </c>
      <c r="D62" s="26" t="s">
        <v>51</v>
      </c>
      <c r="E62" s="39">
        <v>25974304</v>
      </c>
      <c r="F62" s="40">
        <v>3896145600</v>
      </c>
      <c r="G62" s="26" t="s">
        <v>56</v>
      </c>
      <c r="H62" s="27" t="s">
        <v>387</v>
      </c>
      <c r="I62" s="58" t="s">
        <v>822</v>
      </c>
      <c r="J62" s="9" t="s">
        <v>2034</v>
      </c>
    </row>
    <row r="63" spans="1:10" ht="17" customHeight="1">
      <c r="A63" s="27" t="s">
        <v>574</v>
      </c>
      <c r="B63" s="27" t="s">
        <v>658</v>
      </c>
      <c r="C63" s="26">
        <v>75</v>
      </c>
      <c r="D63" s="26" t="s">
        <v>51</v>
      </c>
      <c r="E63" s="39">
        <v>35867821</v>
      </c>
      <c r="F63" s="40">
        <v>5380173150</v>
      </c>
      <c r="G63" s="26" t="s">
        <v>56</v>
      </c>
      <c r="H63" s="27" t="s">
        <v>575</v>
      </c>
      <c r="I63" s="58" t="s">
        <v>822</v>
      </c>
      <c r="J63" s="9" t="s">
        <v>2034</v>
      </c>
    </row>
    <row r="64" spans="1:10" ht="17" customHeight="1">
      <c r="A64" s="27" t="s">
        <v>388</v>
      </c>
      <c r="B64" s="27" t="s">
        <v>692</v>
      </c>
      <c r="C64" s="26">
        <v>75</v>
      </c>
      <c r="D64" s="26" t="s">
        <v>51</v>
      </c>
      <c r="E64" s="39">
        <v>32644269</v>
      </c>
      <c r="F64" s="40">
        <v>4896640350</v>
      </c>
      <c r="G64" s="26" t="s">
        <v>56</v>
      </c>
      <c r="H64" s="27" t="s">
        <v>389</v>
      </c>
      <c r="I64" s="58" t="s">
        <v>822</v>
      </c>
      <c r="J64" s="9" t="s">
        <v>2034</v>
      </c>
    </row>
    <row r="65" spans="1:10" ht="17" customHeight="1">
      <c r="A65" s="27" t="s">
        <v>576</v>
      </c>
      <c r="B65" s="27" t="s">
        <v>692</v>
      </c>
      <c r="C65" s="26">
        <v>75</v>
      </c>
      <c r="D65" s="26" t="s">
        <v>51</v>
      </c>
      <c r="E65" s="39">
        <v>42103535</v>
      </c>
      <c r="F65" s="40">
        <v>6315530250</v>
      </c>
      <c r="G65" s="26" t="s">
        <v>56</v>
      </c>
      <c r="H65" s="27" t="s">
        <v>577</v>
      </c>
      <c r="I65" s="58" t="s">
        <v>822</v>
      </c>
      <c r="J65" s="9" t="s">
        <v>2034</v>
      </c>
    </row>
    <row r="66" spans="1:10" ht="17" customHeight="1">
      <c r="A66" s="27" t="s">
        <v>390</v>
      </c>
      <c r="B66" s="27" t="s">
        <v>693</v>
      </c>
      <c r="C66" s="26">
        <v>75</v>
      </c>
      <c r="D66" s="26" t="s">
        <v>51</v>
      </c>
      <c r="E66" s="39">
        <v>46929782</v>
      </c>
      <c r="F66" s="40">
        <v>7039467300</v>
      </c>
      <c r="G66" s="26" t="s">
        <v>56</v>
      </c>
      <c r="H66" s="27" t="s">
        <v>391</v>
      </c>
      <c r="I66" s="58" t="s">
        <v>822</v>
      </c>
      <c r="J66" s="9" t="s">
        <v>2034</v>
      </c>
    </row>
    <row r="67" spans="1:10" ht="17" customHeight="1">
      <c r="A67" s="27" t="s">
        <v>578</v>
      </c>
      <c r="B67" s="27" t="s">
        <v>693</v>
      </c>
      <c r="C67" s="26">
        <v>75</v>
      </c>
      <c r="D67" s="26" t="s">
        <v>51</v>
      </c>
      <c r="E67" s="39">
        <v>28688373</v>
      </c>
      <c r="F67" s="40">
        <v>4303255950</v>
      </c>
      <c r="G67" s="26" t="s">
        <v>56</v>
      </c>
      <c r="H67" s="27" t="s">
        <v>579</v>
      </c>
      <c r="I67" s="58" t="s">
        <v>822</v>
      </c>
      <c r="J67" s="9" t="s">
        <v>2034</v>
      </c>
    </row>
    <row r="68" spans="1:10" ht="17" customHeight="1">
      <c r="A68" s="27" t="s">
        <v>392</v>
      </c>
      <c r="B68" s="27" t="s">
        <v>695</v>
      </c>
      <c r="C68" s="26">
        <v>75</v>
      </c>
      <c r="D68" s="26" t="s">
        <v>51</v>
      </c>
      <c r="E68" s="39">
        <v>38660371</v>
      </c>
      <c r="F68" s="40">
        <v>5799055650</v>
      </c>
      <c r="G68" s="26" t="s">
        <v>56</v>
      </c>
      <c r="H68" s="27" t="s">
        <v>393</v>
      </c>
      <c r="I68" s="58" t="s">
        <v>822</v>
      </c>
      <c r="J68" s="9" t="s">
        <v>2034</v>
      </c>
    </row>
    <row r="69" spans="1:10" ht="17" customHeight="1">
      <c r="A69" s="27" t="s">
        <v>580</v>
      </c>
      <c r="B69" s="27" t="s">
        <v>695</v>
      </c>
      <c r="C69" s="26">
        <v>75</v>
      </c>
      <c r="D69" s="26" t="s">
        <v>51</v>
      </c>
      <c r="E69" s="39">
        <v>36642826</v>
      </c>
      <c r="F69" s="40">
        <v>5496423900</v>
      </c>
      <c r="G69" s="26" t="s">
        <v>56</v>
      </c>
      <c r="H69" s="27" t="s">
        <v>581</v>
      </c>
      <c r="I69" s="58" t="s">
        <v>822</v>
      </c>
      <c r="J69" s="9" t="s">
        <v>2034</v>
      </c>
    </row>
    <row r="70" spans="1:10" ht="17" customHeight="1">
      <c r="A70" s="27" t="s">
        <v>394</v>
      </c>
      <c r="B70" s="27" t="s">
        <v>696</v>
      </c>
      <c r="C70" s="26">
        <v>75</v>
      </c>
      <c r="D70" s="26" t="s">
        <v>51</v>
      </c>
      <c r="E70" s="39">
        <v>38659275</v>
      </c>
      <c r="F70" s="40">
        <v>5798891250</v>
      </c>
      <c r="G70" s="26" t="s">
        <v>56</v>
      </c>
      <c r="H70" s="27" t="s">
        <v>395</v>
      </c>
      <c r="I70" s="58" t="s">
        <v>822</v>
      </c>
      <c r="J70" s="9" t="s">
        <v>2034</v>
      </c>
    </row>
    <row r="71" spans="1:10" ht="17" customHeight="1">
      <c r="A71" s="27" t="s">
        <v>582</v>
      </c>
      <c r="B71" s="27" t="s">
        <v>696</v>
      </c>
      <c r="C71" s="26">
        <v>75</v>
      </c>
      <c r="D71" s="26" t="s">
        <v>51</v>
      </c>
      <c r="E71" s="39">
        <v>34180897</v>
      </c>
      <c r="F71" s="40">
        <v>5127134550</v>
      </c>
      <c r="G71" s="26" t="s">
        <v>56</v>
      </c>
      <c r="H71" s="27" t="s">
        <v>583</v>
      </c>
      <c r="I71" s="58" t="s">
        <v>822</v>
      </c>
      <c r="J71" s="9" t="s">
        <v>2034</v>
      </c>
    </row>
    <row r="72" spans="1:10" ht="17" customHeight="1">
      <c r="A72" s="27" t="s">
        <v>396</v>
      </c>
      <c r="B72" s="27" t="s">
        <v>694</v>
      </c>
      <c r="C72" s="26">
        <v>75</v>
      </c>
      <c r="D72" s="26" t="s">
        <v>51</v>
      </c>
      <c r="E72" s="39">
        <v>36559370</v>
      </c>
      <c r="F72" s="40">
        <v>5483905500</v>
      </c>
      <c r="G72" s="26" t="s">
        <v>56</v>
      </c>
      <c r="H72" s="27" t="s">
        <v>397</v>
      </c>
      <c r="I72" s="58" t="s">
        <v>822</v>
      </c>
      <c r="J72" s="9" t="s">
        <v>2034</v>
      </c>
    </row>
    <row r="73" spans="1:10" ht="17" customHeight="1">
      <c r="A73" s="27" t="s">
        <v>584</v>
      </c>
      <c r="B73" s="27" t="s">
        <v>694</v>
      </c>
      <c r="C73" s="26">
        <v>75</v>
      </c>
      <c r="D73" s="26" t="s">
        <v>51</v>
      </c>
      <c r="E73" s="39">
        <v>27780631</v>
      </c>
      <c r="F73" s="40">
        <v>4167094650</v>
      </c>
      <c r="G73" s="26" t="s">
        <v>56</v>
      </c>
      <c r="H73" s="27" t="s">
        <v>585</v>
      </c>
      <c r="I73" s="58" t="s">
        <v>822</v>
      </c>
      <c r="J73" s="9" t="s">
        <v>2034</v>
      </c>
    </row>
    <row r="74" spans="1:10" ht="17" customHeight="1">
      <c r="A74" s="27" t="s">
        <v>398</v>
      </c>
      <c r="B74" s="27" t="s">
        <v>644</v>
      </c>
      <c r="C74" s="26">
        <v>75</v>
      </c>
      <c r="D74" s="26" t="s">
        <v>51</v>
      </c>
      <c r="E74" s="39">
        <v>42636959</v>
      </c>
      <c r="F74" s="40">
        <v>6395543850</v>
      </c>
      <c r="G74" s="26" t="s">
        <v>56</v>
      </c>
      <c r="H74" s="27" t="s">
        <v>399</v>
      </c>
      <c r="I74" s="58" t="s">
        <v>822</v>
      </c>
      <c r="J74" s="9" t="s">
        <v>2034</v>
      </c>
    </row>
    <row r="75" spans="1:10" ht="17" customHeight="1">
      <c r="A75" s="27" t="s">
        <v>586</v>
      </c>
      <c r="B75" s="27" t="s">
        <v>644</v>
      </c>
      <c r="C75" s="26">
        <v>75</v>
      </c>
      <c r="D75" s="26" t="s">
        <v>51</v>
      </c>
      <c r="E75" s="39">
        <v>31469355</v>
      </c>
      <c r="F75" s="40">
        <v>4720403250</v>
      </c>
      <c r="G75" s="26" t="s">
        <v>56</v>
      </c>
      <c r="H75" s="27" t="s">
        <v>587</v>
      </c>
      <c r="I75" s="58" t="s">
        <v>822</v>
      </c>
      <c r="J75" s="9" t="s">
        <v>2034</v>
      </c>
    </row>
    <row r="76" spans="1:10" ht="17" customHeight="1">
      <c r="A76" s="27" t="s">
        <v>400</v>
      </c>
      <c r="B76" s="27" t="s">
        <v>697</v>
      </c>
      <c r="C76" s="26">
        <v>75</v>
      </c>
      <c r="D76" s="26" t="s">
        <v>51</v>
      </c>
      <c r="E76" s="39">
        <v>44448389</v>
      </c>
      <c r="F76" s="40">
        <v>6667258350</v>
      </c>
      <c r="G76" s="26" t="s">
        <v>56</v>
      </c>
      <c r="H76" s="27" t="s">
        <v>401</v>
      </c>
      <c r="I76" s="58" t="s">
        <v>822</v>
      </c>
      <c r="J76" s="9" t="s">
        <v>2034</v>
      </c>
    </row>
    <row r="77" spans="1:10" ht="17" customHeight="1">
      <c r="A77" s="27" t="s">
        <v>588</v>
      </c>
      <c r="B77" s="27" t="s">
        <v>697</v>
      </c>
      <c r="C77" s="26">
        <v>75</v>
      </c>
      <c r="D77" s="26" t="s">
        <v>51</v>
      </c>
      <c r="E77" s="39">
        <v>57771138</v>
      </c>
      <c r="F77" s="40">
        <v>8665670700</v>
      </c>
      <c r="G77" s="26" t="s">
        <v>56</v>
      </c>
      <c r="H77" s="27" t="s">
        <v>589</v>
      </c>
      <c r="I77" s="58" t="s">
        <v>822</v>
      </c>
      <c r="J77" s="9" t="s">
        <v>2034</v>
      </c>
    </row>
    <row r="78" spans="1:10" ht="17" customHeight="1">
      <c r="A78" s="27" t="s">
        <v>402</v>
      </c>
      <c r="B78" s="27" t="s">
        <v>659</v>
      </c>
      <c r="C78" s="26">
        <v>75</v>
      </c>
      <c r="D78" s="26" t="s">
        <v>51</v>
      </c>
      <c r="E78" s="39">
        <v>39611675</v>
      </c>
      <c r="F78" s="40">
        <v>5941751250</v>
      </c>
      <c r="G78" s="26" t="s">
        <v>56</v>
      </c>
      <c r="H78" s="27" t="s">
        <v>403</v>
      </c>
      <c r="I78" s="58" t="s">
        <v>822</v>
      </c>
      <c r="J78" s="9" t="s">
        <v>2034</v>
      </c>
    </row>
    <row r="79" spans="1:10" ht="17" customHeight="1">
      <c r="A79" s="27" t="s">
        <v>590</v>
      </c>
      <c r="B79" s="27" t="s">
        <v>659</v>
      </c>
      <c r="C79" s="26">
        <v>75</v>
      </c>
      <c r="D79" s="26" t="s">
        <v>51</v>
      </c>
      <c r="E79" s="39">
        <v>20134403</v>
      </c>
      <c r="F79" s="40">
        <v>3020160450</v>
      </c>
      <c r="G79" s="26" t="s">
        <v>56</v>
      </c>
      <c r="H79" s="27" t="s">
        <v>591</v>
      </c>
      <c r="I79" s="58" t="s">
        <v>822</v>
      </c>
      <c r="J79" s="9" t="s">
        <v>2034</v>
      </c>
    </row>
    <row r="80" spans="1:10" ht="17" customHeight="1">
      <c r="A80" s="27" t="s">
        <v>404</v>
      </c>
      <c r="B80" s="27" t="s">
        <v>698</v>
      </c>
      <c r="C80" s="26">
        <v>75</v>
      </c>
      <c r="D80" s="26" t="s">
        <v>51</v>
      </c>
      <c r="E80" s="39">
        <v>28314439</v>
      </c>
      <c r="F80" s="40">
        <v>4247165850</v>
      </c>
      <c r="G80" s="26" t="s">
        <v>56</v>
      </c>
      <c r="H80" s="27" t="s">
        <v>405</v>
      </c>
      <c r="I80" s="58" t="s">
        <v>822</v>
      </c>
      <c r="J80" s="9" t="s">
        <v>2034</v>
      </c>
    </row>
    <row r="81" spans="1:10" ht="17" customHeight="1">
      <c r="A81" s="27" t="s">
        <v>592</v>
      </c>
      <c r="B81" s="27" t="s">
        <v>698</v>
      </c>
      <c r="C81" s="26">
        <v>75</v>
      </c>
      <c r="D81" s="26" t="s">
        <v>51</v>
      </c>
      <c r="E81" s="39">
        <v>22571957</v>
      </c>
      <c r="F81" s="40">
        <v>3385793550</v>
      </c>
      <c r="G81" s="26" t="s">
        <v>56</v>
      </c>
      <c r="H81" s="27" t="s">
        <v>593</v>
      </c>
      <c r="I81" s="58" t="s">
        <v>822</v>
      </c>
      <c r="J81" s="9" t="s">
        <v>2034</v>
      </c>
    </row>
    <row r="82" spans="1:10" ht="17" customHeight="1">
      <c r="A82" s="27" t="s">
        <v>406</v>
      </c>
      <c r="B82" s="27" t="s">
        <v>699</v>
      </c>
      <c r="C82" s="26">
        <v>75</v>
      </c>
      <c r="D82" s="26" t="s">
        <v>51</v>
      </c>
      <c r="E82" s="39">
        <v>36672682</v>
      </c>
      <c r="F82" s="40">
        <v>5500902300</v>
      </c>
      <c r="G82" s="26" t="s">
        <v>56</v>
      </c>
      <c r="H82" s="27" t="s">
        <v>407</v>
      </c>
      <c r="I82" s="58" t="s">
        <v>822</v>
      </c>
      <c r="J82" s="9" t="s">
        <v>2034</v>
      </c>
    </row>
    <row r="83" spans="1:10" ht="17" customHeight="1">
      <c r="A83" s="27" t="s">
        <v>594</v>
      </c>
      <c r="B83" s="27" t="s">
        <v>699</v>
      </c>
      <c r="C83" s="26">
        <v>75</v>
      </c>
      <c r="D83" s="26" t="s">
        <v>51</v>
      </c>
      <c r="E83" s="39">
        <v>24653482</v>
      </c>
      <c r="F83" s="40">
        <v>3698022300</v>
      </c>
      <c r="G83" s="26" t="s">
        <v>56</v>
      </c>
      <c r="H83" s="27" t="s">
        <v>595</v>
      </c>
      <c r="I83" s="58" t="s">
        <v>822</v>
      </c>
      <c r="J83" s="9" t="s">
        <v>2034</v>
      </c>
    </row>
    <row r="84" spans="1:10" ht="17" customHeight="1">
      <c r="A84" s="27" t="s">
        <v>408</v>
      </c>
      <c r="B84" s="27" t="s">
        <v>700</v>
      </c>
      <c r="C84" s="26">
        <v>75</v>
      </c>
      <c r="D84" s="26" t="s">
        <v>51</v>
      </c>
      <c r="E84" s="39">
        <v>32912422</v>
      </c>
      <c r="F84" s="40">
        <v>4936863300</v>
      </c>
      <c r="G84" s="26" t="s">
        <v>56</v>
      </c>
      <c r="H84" s="27" t="s">
        <v>409</v>
      </c>
      <c r="I84" s="58" t="s">
        <v>822</v>
      </c>
      <c r="J84" s="9" t="s">
        <v>2034</v>
      </c>
    </row>
    <row r="85" spans="1:10" ht="17" customHeight="1">
      <c r="A85" s="27" t="s">
        <v>624</v>
      </c>
      <c r="B85" s="27" t="s">
        <v>700</v>
      </c>
      <c r="C85" s="26">
        <v>75</v>
      </c>
      <c r="D85" s="26" t="s">
        <v>51</v>
      </c>
      <c r="E85" s="39">
        <v>27900487</v>
      </c>
      <c r="F85" s="40">
        <v>4185073050</v>
      </c>
      <c r="G85" s="26" t="s">
        <v>56</v>
      </c>
      <c r="H85" s="27" t="s">
        <v>625</v>
      </c>
      <c r="I85" s="58" t="s">
        <v>822</v>
      </c>
      <c r="J85" s="9" t="s">
        <v>2034</v>
      </c>
    </row>
    <row r="86" spans="1:10" ht="17" customHeight="1">
      <c r="A86" s="27" t="s">
        <v>410</v>
      </c>
      <c r="B86" s="27" t="s">
        <v>645</v>
      </c>
      <c r="C86" s="26">
        <v>75</v>
      </c>
      <c r="D86" s="26" t="s">
        <v>51</v>
      </c>
      <c r="E86" s="39">
        <v>34672538</v>
      </c>
      <c r="F86" s="40">
        <v>5200880700</v>
      </c>
      <c r="G86" s="26" t="s">
        <v>56</v>
      </c>
      <c r="H86" s="27" t="s">
        <v>411</v>
      </c>
      <c r="I86" s="58" t="s">
        <v>822</v>
      </c>
      <c r="J86" s="9" t="s">
        <v>2034</v>
      </c>
    </row>
    <row r="87" spans="1:10" ht="17" customHeight="1">
      <c r="A87" s="27" t="s">
        <v>626</v>
      </c>
      <c r="B87" s="27" t="s">
        <v>645</v>
      </c>
      <c r="C87" s="26">
        <v>75</v>
      </c>
      <c r="D87" s="26" t="s">
        <v>51</v>
      </c>
      <c r="E87" s="39">
        <v>31772773</v>
      </c>
      <c r="F87" s="40">
        <v>4765915950</v>
      </c>
      <c r="G87" s="26" t="s">
        <v>56</v>
      </c>
      <c r="H87" s="27" t="s">
        <v>627</v>
      </c>
      <c r="I87" s="58" t="s">
        <v>822</v>
      </c>
      <c r="J87" s="9" t="s">
        <v>2034</v>
      </c>
    </row>
    <row r="88" spans="1:10" ht="17" customHeight="1">
      <c r="A88" s="27" t="s">
        <v>412</v>
      </c>
      <c r="B88" s="27" t="s">
        <v>701</v>
      </c>
      <c r="C88" s="26">
        <v>75</v>
      </c>
      <c r="D88" s="26" t="s">
        <v>51</v>
      </c>
      <c r="E88" s="39">
        <v>43194162</v>
      </c>
      <c r="F88" s="40">
        <v>6479124300</v>
      </c>
      <c r="G88" s="26" t="s">
        <v>56</v>
      </c>
      <c r="H88" s="27" t="s">
        <v>413</v>
      </c>
      <c r="I88" s="58" t="s">
        <v>822</v>
      </c>
      <c r="J88" s="9" t="s">
        <v>2034</v>
      </c>
    </row>
    <row r="89" spans="1:10" ht="17" customHeight="1">
      <c r="A89" s="27" t="s">
        <v>596</v>
      </c>
      <c r="B89" s="27" t="s">
        <v>701</v>
      </c>
      <c r="C89" s="26">
        <v>75</v>
      </c>
      <c r="D89" s="26" t="s">
        <v>51</v>
      </c>
      <c r="E89" s="39">
        <v>35503988</v>
      </c>
      <c r="F89" s="40">
        <v>5325598200</v>
      </c>
      <c r="G89" s="26" t="s">
        <v>56</v>
      </c>
      <c r="H89" s="27" t="s">
        <v>597</v>
      </c>
      <c r="I89" s="58" t="s">
        <v>822</v>
      </c>
      <c r="J89" s="9" t="s">
        <v>2034</v>
      </c>
    </row>
    <row r="90" spans="1:10" ht="17" customHeight="1">
      <c r="A90" s="27" t="s">
        <v>414</v>
      </c>
      <c r="B90" s="27" t="s">
        <v>702</v>
      </c>
      <c r="C90" s="26">
        <v>75</v>
      </c>
      <c r="D90" s="26" t="s">
        <v>51</v>
      </c>
      <c r="E90" s="39">
        <v>33761175</v>
      </c>
      <c r="F90" s="40">
        <v>5064176250</v>
      </c>
      <c r="G90" s="26" t="s">
        <v>56</v>
      </c>
      <c r="H90" s="27" t="s">
        <v>415</v>
      </c>
      <c r="I90" s="58" t="s">
        <v>822</v>
      </c>
      <c r="J90" s="9" t="s">
        <v>2034</v>
      </c>
    </row>
    <row r="91" spans="1:10" ht="17" customHeight="1">
      <c r="A91" s="27" t="s">
        <v>598</v>
      </c>
      <c r="B91" s="27" t="s">
        <v>702</v>
      </c>
      <c r="C91" s="26">
        <v>75</v>
      </c>
      <c r="D91" s="26" t="s">
        <v>51</v>
      </c>
      <c r="E91" s="39">
        <v>27369283</v>
      </c>
      <c r="F91" s="40">
        <v>4105392450</v>
      </c>
      <c r="G91" s="26" t="s">
        <v>56</v>
      </c>
      <c r="H91" s="27" t="s">
        <v>599</v>
      </c>
      <c r="I91" s="58" t="s">
        <v>822</v>
      </c>
      <c r="J91" s="9" t="s">
        <v>2034</v>
      </c>
    </row>
    <row r="92" spans="1:10" ht="17" customHeight="1">
      <c r="A92" s="27" t="s">
        <v>416</v>
      </c>
      <c r="B92" s="27" t="s">
        <v>703</v>
      </c>
      <c r="C92" s="26">
        <v>75</v>
      </c>
      <c r="D92" s="26" t="s">
        <v>51</v>
      </c>
      <c r="E92" s="39">
        <v>31188357</v>
      </c>
      <c r="F92" s="40">
        <v>4678253550</v>
      </c>
      <c r="G92" s="26" t="s">
        <v>56</v>
      </c>
      <c r="H92" s="27" t="s">
        <v>417</v>
      </c>
      <c r="I92" s="58" t="s">
        <v>822</v>
      </c>
      <c r="J92" s="9" t="s">
        <v>2034</v>
      </c>
    </row>
    <row r="93" spans="1:10" ht="17" customHeight="1">
      <c r="A93" s="27" t="s">
        <v>600</v>
      </c>
      <c r="B93" s="27" t="s">
        <v>703</v>
      </c>
      <c r="C93" s="26">
        <v>75</v>
      </c>
      <c r="D93" s="26" t="s">
        <v>51</v>
      </c>
      <c r="E93" s="39">
        <v>32874745</v>
      </c>
      <c r="F93" s="40">
        <v>4931211750</v>
      </c>
      <c r="G93" s="26" t="s">
        <v>56</v>
      </c>
      <c r="H93" s="27" t="s">
        <v>601</v>
      </c>
      <c r="I93" s="58" t="s">
        <v>822</v>
      </c>
      <c r="J93" s="9" t="s">
        <v>2034</v>
      </c>
    </row>
    <row r="94" spans="1:10" ht="17" customHeight="1">
      <c r="A94" s="27" t="s">
        <v>418</v>
      </c>
      <c r="B94" s="27" t="s">
        <v>660</v>
      </c>
      <c r="C94" s="26">
        <v>75</v>
      </c>
      <c r="D94" s="26" t="s">
        <v>51</v>
      </c>
      <c r="E94" s="39">
        <v>34388230</v>
      </c>
      <c r="F94" s="40">
        <v>5158234500</v>
      </c>
      <c r="G94" s="26" t="s">
        <v>56</v>
      </c>
      <c r="H94" s="27" t="s">
        <v>419</v>
      </c>
      <c r="I94" s="58" t="s">
        <v>822</v>
      </c>
      <c r="J94" s="9" t="s">
        <v>2034</v>
      </c>
    </row>
    <row r="95" spans="1:10" ht="17" customHeight="1">
      <c r="A95" s="27" t="s">
        <v>602</v>
      </c>
      <c r="B95" s="27" t="s">
        <v>660</v>
      </c>
      <c r="C95" s="26">
        <v>75</v>
      </c>
      <c r="D95" s="26" t="s">
        <v>51</v>
      </c>
      <c r="E95" s="39">
        <v>41171133</v>
      </c>
      <c r="F95" s="40">
        <v>6175669950</v>
      </c>
      <c r="G95" s="26" t="s">
        <v>56</v>
      </c>
      <c r="H95" s="27" t="s">
        <v>603</v>
      </c>
      <c r="I95" s="58" t="s">
        <v>822</v>
      </c>
      <c r="J95" s="9" t="s">
        <v>2034</v>
      </c>
    </row>
    <row r="96" spans="1:10" ht="17" customHeight="1">
      <c r="A96" s="27" t="s">
        <v>420</v>
      </c>
      <c r="B96" s="27" t="s">
        <v>704</v>
      </c>
      <c r="C96" s="26">
        <v>75</v>
      </c>
      <c r="D96" s="26" t="s">
        <v>51</v>
      </c>
      <c r="E96" s="39">
        <v>41875032</v>
      </c>
      <c r="F96" s="40">
        <v>6281254800</v>
      </c>
      <c r="G96" s="26" t="s">
        <v>56</v>
      </c>
      <c r="H96" s="27" t="s">
        <v>421</v>
      </c>
      <c r="I96" s="58" t="s">
        <v>822</v>
      </c>
      <c r="J96" s="9" t="s">
        <v>2034</v>
      </c>
    </row>
    <row r="97" spans="1:10" ht="17" customHeight="1">
      <c r="A97" s="27" t="s">
        <v>604</v>
      </c>
      <c r="B97" s="27" t="s">
        <v>704</v>
      </c>
      <c r="C97" s="26">
        <v>75</v>
      </c>
      <c r="D97" s="26" t="s">
        <v>51</v>
      </c>
      <c r="E97" s="39">
        <v>26330861</v>
      </c>
      <c r="F97" s="40">
        <v>3949629150</v>
      </c>
      <c r="G97" s="26" t="s">
        <v>56</v>
      </c>
      <c r="H97" s="27" t="s">
        <v>605</v>
      </c>
      <c r="I97" s="58" t="s">
        <v>822</v>
      </c>
      <c r="J97" s="9" t="s">
        <v>2034</v>
      </c>
    </row>
    <row r="98" spans="1:10" ht="17" customHeight="1">
      <c r="A98" s="27" t="s">
        <v>422</v>
      </c>
      <c r="B98" s="27" t="s">
        <v>651</v>
      </c>
      <c r="C98" s="26">
        <v>75</v>
      </c>
      <c r="D98" s="26" t="s">
        <v>51</v>
      </c>
      <c r="E98" s="39">
        <v>37427009</v>
      </c>
      <c r="F98" s="40">
        <v>5614051350</v>
      </c>
      <c r="G98" s="26" t="s">
        <v>56</v>
      </c>
      <c r="H98" s="27" t="s">
        <v>423</v>
      </c>
      <c r="I98" s="58" t="s">
        <v>822</v>
      </c>
      <c r="J98" s="9" t="s">
        <v>2034</v>
      </c>
    </row>
    <row r="99" spans="1:10" ht="17" customHeight="1">
      <c r="A99" s="27" t="s">
        <v>606</v>
      </c>
      <c r="B99" s="27" t="s">
        <v>651</v>
      </c>
      <c r="C99" s="26">
        <v>75</v>
      </c>
      <c r="D99" s="26" t="s">
        <v>51</v>
      </c>
      <c r="E99" s="39">
        <v>27434350</v>
      </c>
      <c r="F99" s="40">
        <v>4115152500</v>
      </c>
      <c r="G99" s="26" t="s">
        <v>56</v>
      </c>
      <c r="H99" s="27" t="s">
        <v>607</v>
      </c>
      <c r="I99" s="58" t="s">
        <v>822</v>
      </c>
      <c r="J99" s="9" t="s">
        <v>2034</v>
      </c>
    </row>
    <row r="100" spans="1:10" ht="17" customHeight="1">
      <c r="A100" s="27" t="s">
        <v>424</v>
      </c>
      <c r="B100" s="27" t="s">
        <v>705</v>
      </c>
      <c r="C100" s="26">
        <v>75</v>
      </c>
      <c r="D100" s="26" t="s">
        <v>51</v>
      </c>
      <c r="E100" s="39">
        <v>44012886</v>
      </c>
      <c r="F100" s="40">
        <v>6601932900</v>
      </c>
      <c r="G100" s="26" t="s">
        <v>56</v>
      </c>
      <c r="H100" s="27" t="s">
        <v>425</v>
      </c>
      <c r="I100" s="58" t="s">
        <v>822</v>
      </c>
      <c r="J100" s="9" t="s">
        <v>2034</v>
      </c>
    </row>
    <row r="101" spans="1:10" ht="17" customHeight="1">
      <c r="A101" s="27" t="s">
        <v>520</v>
      </c>
      <c r="B101" s="27" t="s">
        <v>705</v>
      </c>
      <c r="C101" s="26">
        <v>75</v>
      </c>
      <c r="D101" s="26" t="s">
        <v>51</v>
      </c>
      <c r="E101" s="39">
        <v>20502613</v>
      </c>
      <c r="F101" s="40">
        <v>3075391950</v>
      </c>
      <c r="G101" s="26" t="s">
        <v>56</v>
      </c>
      <c r="H101" s="27" t="s">
        <v>521</v>
      </c>
      <c r="I101" s="58" t="s">
        <v>822</v>
      </c>
      <c r="J101" s="9" t="s">
        <v>2034</v>
      </c>
    </row>
    <row r="102" spans="1:10" ht="17" customHeight="1">
      <c r="A102" s="27" t="s">
        <v>608</v>
      </c>
      <c r="B102" s="27" t="s">
        <v>705</v>
      </c>
      <c r="C102" s="26">
        <v>75</v>
      </c>
      <c r="D102" s="26" t="s">
        <v>51</v>
      </c>
      <c r="E102" s="39">
        <v>34082035</v>
      </c>
      <c r="F102" s="40">
        <v>5112305250</v>
      </c>
      <c r="G102" s="26" t="s">
        <v>56</v>
      </c>
      <c r="H102" s="27" t="s">
        <v>609</v>
      </c>
      <c r="I102" s="58" t="s">
        <v>822</v>
      </c>
      <c r="J102" s="9" t="s">
        <v>2034</v>
      </c>
    </row>
    <row r="103" spans="1:10" ht="17" customHeight="1">
      <c r="A103" s="27" t="s">
        <v>426</v>
      </c>
      <c r="B103" s="27" t="s">
        <v>706</v>
      </c>
      <c r="C103" s="26">
        <v>75</v>
      </c>
      <c r="D103" s="26" t="s">
        <v>51</v>
      </c>
      <c r="E103" s="39">
        <v>52015763</v>
      </c>
      <c r="F103" s="40">
        <v>7802364450</v>
      </c>
      <c r="G103" s="26" t="s">
        <v>56</v>
      </c>
      <c r="H103" s="27" t="s">
        <v>427</v>
      </c>
      <c r="I103" s="58" t="s">
        <v>822</v>
      </c>
      <c r="J103" s="9" t="s">
        <v>2034</v>
      </c>
    </row>
    <row r="104" spans="1:10" ht="17" customHeight="1">
      <c r="A104" s="27" t="s">
        <v>610</v>
      </c>
      <c r="B104" s="27" t="s">
        <v>706</v>
      </c>
      <c r="C104" s="26">
        <v>75</v>
      </c>
      <c r="D104" s="26" t="s">
        <v>51</v>
      </c>
      <c r="E104" s="39">
        <v>30983455</v>
      </c>
      <c r="F104" s="40">
        <v>4647518250</v>
      </c>
      <c r="G104" s="26" t="s">
        <v>56</v>
      </c>
      <c r="H104" s="27" t="s">
        <v>611</v>
      </c>
      <c r="I104" s="58" t="s">
        <v>822</v>
      </c>
      <c r="J104" s="9" t="s">
        <v>2034</v>
      </c>
    </row>
    <row r="105" spans="1:10" ht="17" customHeight="1">
      <c r="A105" s="27" t="s">
        <v>428</v>
      </c>
      <c r="B105" s="27" t="s">
        <v>707</v>
      </c>
      <c r="C105" s="26">
        <v>75</v>
      </c>
      <c r="D105" s="26" t="s">
        <v>51</v>
      </c>
      <c r="E105" s="39">
        <v>41992407</v>
      </c>
      <c r="F105" s="40">
        <v>6298861050</v>
      </c>
      <c r="G105" s="26" t="s">
        <v>56</v>
      </c>
      <c r="H105" s="27" t="s">
        <v>429</v>
      </c>
      <c r="I105" s="58" t="s">
        <v>822</v>
      </c>
      <c r="J105" s="9" t="s">
        <v>2034</v>
      </c>
    </row>
    <row r="106" spans="1:10" ht="17" customHeight="1">
      <c r="A106" s="27" t="s">
        <v>612</v>
      </c>
      <c r="B106" s="27" t="s">
        <v>707</v>
      </c>
      <c r="C106" s="26">
        <v>75</v>
      </c>
      <c r="D106" s="26" t="s">
        <v>51</v>
      </c>
      <c r="E106" s="39">
        <v>32055941</v>
      </c>
      <c r="F106" s="40">
        <v>4808391150</v>
      </c>
      <c r="G106" s="26" t="s">
        <v>56</v>
      </c>
      <c r="H106" s="27" t="s">
        <v>613</v>
      </c>
      <c r="I106" s="58" t="s">
        <v>822</v>
      </c>
      <c r="J106" s="9" t="s">
        <v>2034</v>
      </c>
    </row>
    <row r="107" spans="1:10" ht="17" customHeight="1">
      <c r="A107" s="27" t="s">
        <v>430</v>
      </c>
      <c r="B107" s="27" t="s">
        <v>708</v>
      </c>
      <c r="C107" s="26">
        <v>75</v>
      </c>
      <c r="D107" s="26" t="s">
        <v>51</v>
      </c>
      <c r="E107" s="39">
        <v>36738333</v>
      </c>
      <c r="F107" s="40">
        <v>5510749950</v>
      </c>
      <c r="G107" s="26" t="s">
        <v>56</v>
      </c>
      <c r="H107" s="27" t="s">
        <v>431</v>
      </c>
      <c r="I107" s="58" t="s">
        <v>822</v>
      </c>
      <c r="J107" s="9" t="s">
        <v>2034</v>
      </c>
    </row>
    <row r="108" spans="1:10" ht="17" customHeight="1">
      <c r="A108" s="27" t="s">
        <v>614</v>
      </c>
      <c r="B108" s="27" t="s">
        <v>708</v>
      </c>
      <c r="C108" s="26">
        <v>75</v>
      </c>
      <c r="D108" s="26" t="s">
        <v>51</v>
      </c>
      <c r="E108" s="39">
        <v>32273373</v>
      </c>
      <c r="F108" s="40">
        <v>4841005950</v>
      </c>
      <c r="G108" s="26" t="s">
        <v>56</v>
      </c>
      <c r="H108" s="27" t="s">
        <v>615</v>
      </c>
      <c r="I108" s="58" t="s">
        <v>822</v>
      </c>
      <c r="J108" s="9" t="s">
        <v>2034</v>
      </c>
    </row>
    <row r="109" spans="1:10" ht="17" customHeight="1">
      <c r="A109" s="27" t="s">
        <v>432</v>
      </c>
      <c r="B109" s="27" t="s">
        <v>709</v>
      </c>
      <c r="C109" s="26">
        <v>75</v>
      </c>
      <c r="D109" s="26" t="s">
        <v>51</v>
      </c>
      <c r="E109" s="39">
        <v>39497348</v>
      </c>
      <c r="F109" s="40">
        <v>5924602200</v>
      </c>
      <c r="G109" s="26" t="s">
        <v>56</v>
      </c>
      <c r="H109" s="27" t="s">
        <v>433</v>
      </c>
      <c r="I109" s="58" t="s">
        <v>822</v>
      </c>
      <c r="J109" s="9" t="s">
        <v>2034</v>
      </c>
    </row>
    <row r="110" spans="1:10" ht="17" customHeight="1">
      <c r="A110" s="27" t="s">
        <v>616</v>
      </c>
      <c r="B110" s="27" t="s">
        <v>709</v>
      </c>
      <c r="C110" s="26">
        <v>75</v>
      </c>
      <c r="D110" s="26" t="s">
        <v>51</v>
      </c>
      <c r="E110" s="39">
        <v>31006972</v>
      </c>
      <c r="F110" s="40">
        <v>4651045800</v>
      </c>
      <c r="G110" s="26" t="s">
        <v>56</v>
      </c>
      <c r="H110" s="27" t="s">
        <v>617</v>
      </c>
      <c r="I110" s="58" t="s">
        <v>822</v>
      </c>
      <c r="J110" s="9" t="s">
        <v>2034</v>
      </c>
    </row>
    <row r="111" spans="1:10" ht="17" customHeight="1">
      <c r="A111" s="27" t="s">
        <v>434</v>
      </c>
      <c r="B111" s="27" t="s">
        <v>652</v>
      </c>
      <c r="C111" s="26">
        <v>75</v>
      </c>
      <c r="D111" s="26" t="s">
        <v>51</v>
      </c>
      <c r="E111" s="39">
        <v>29522300</v>
      </c>
      <c r="F111" s="40">
        <v>4428345000</v>
      </c>
      <c r="G111" s="26" t="s">
        <v>56</v>
      </c>
      <c r="H111" s="27" t="s">
        <v>435</v>
      </c>
      <c r="I111" s="58" t="s">
        <v>822</v>
      </c>
      <c r="J111" s="9" t="s">
        <v>2034</v>
      </c>
    </row>
    <row r="112" spans="1:10" ht="17" customHeight="1">
      <c r="A112" s="27" t="s">
        <v>618</v>
      </c>
      <c r="B112" s="27" t="s">
        <v>652</v>
      </c>
      <c r="C112" s="26">
        <v>75</v>
      </c>
      <c r="D112" s="26" t="s">
        <v>51</v>
      </c>
      <c r="E112" s="39">
        <v>36506401</v>
      </c>
      <c r="F112" s="40">
        <v>5475960150</v>
      </c>
      <c r="G112" s="26" t="s">
        <v>56</v>
      </c>
      <c r="H112" s="27" t="s">
        <v>619</v>
      </c>
      <c r="I112" s="58" t="s">
        <v>822</v>
      </c>
      <c r="J112" s="9" t="s">
        <v>2034</v>
      </c>
    </row>
    <row r="113" spans="1:10" ht="17" customHeight="1">
      <c r="A113" s="27" t="s">
        <v>436</v>
      </c>
      <c r="B113" s="27" t="s">
        <v>710</v>
      </c>
      <c r="C113" s="26">
        <v>75</v>
      </c>
      <c r="D113" s="26" t="s">
        <v>51</v>
      </c>
      <c r="E113" s="39">
        <v>38646900</v>
      </c>
      <c r="F113" s="40">
        <v>5797035000</v>
      </c>
      <c r="G113" s="26" t="s">
        <v>56</v>
      </c>
      <c r="H113" s="27" t="s">
        <v>437</v>
      </c>
      <c r="I113" s="58" t="s">
        <v>822</v>
      </c>
      <c r="J113" s="9" t="s">
        <v>2034</v>
      </c>
    </row>
    <row r="114" spans="1:10" ht="17" customHeight="1">
      <c r="A114" s="27" t="s">
        <v>438</v>
      </c>
      <c r="B114" s="27" t="s">
        <v>661</v>
      </c>
      <c r="C114" s="26">
        <v>75</v>
      </c>
      <c r="D114" s="26" t="s">
        <v>51</v>
      </c>
      <c r="E114" s="39">
        <v>43592836</v>
      </c>
      <c r="F114" s="40">
        <v>6538925400</v>
      </c>
      <c r="G114" s="26" t="s">
        <v>56</v>
      </c>
      <c r="H114" s="27" t="s">
        <v>439</v>
      </c>
      <c r="I114" s="58" t="s">
        <v>822</v>
      </c>
      <c r="J114" s="9" t="s">
        <v>2034</v>
      </c>
    </row>
    <row r="115" spans="1:10" ht="17" customHeight="1">
      <c r="A115" s="27" t="s">
        <v>440</v>
      </c>
      <c r="B115" s="27" t="s">
        <v>646</v>
      </c>
      <c r="C115" s="26">
        <v>75</v>
      </c>
      <c r="D115" s="26" t="s">
        <v>51</v>
      </c>
      <c r="E115" s="39">
        <v>35848353</v>
      </c>
      <c r="F115" s="40">
        <v>5377252950</v>
      </c>
      <c r="G115" s="26" t="s">
        <v>56</v>
      </c>
      <c r="H115" s="27" t="s">
        <v>441</v>
      </c>
      <c r="I115" s="58" t="s">
        <v>822</v>
      </c>
      <c r="J115" s="9" t="s">
        <v>2034</v>
      </c>
    </row>
    <row r="116" spans="1:10" ht="17" customHeight="1">
      <c r="A116" s="27" t="s">
        <v>442</v>
      </c>
      <c r="B116" s="27" t="s">
        <v>670</v>
      </c>
      <c r="C116" s="26">
        <v>75</v>
      </c>
      <c r="D116" s="26" t="s">
        <v>51</v>
      </c>
      <c r="E116" s="39">
        <v>26288140</v>
      </c>
      <c r="F116" s="40">
        <v>3943221000</v>
      </c>
      <c r="G116" s="26" t="s">
        <v>56</v>
      </c>
      <c r="H116" s="27" t="s">
        <v>443</v>
      </c>
      <c r="I116" s="58" t="s">
        <v>822</v>
      </c>
      <c r="J116" s="9" t="s">
        <v>2034</v>
      </c>
    </row>
    <row r="117" spans="1:10" ht="17" customHeight="1">
      <c r="A117" s="27" t="s">
        <v>444</v>
      </c>
      <c r="B117" s="27" t="s">
        <v>711</v>
      </c>
      <c r="C117" s="26">
        <v>75</v>
      </c>
      <c r="D117" s="26" t="s">
        <v>51</v>
      </c>
      <c r="E117" s="39">
        <v>40710249</v>
      </c>
      <c r="F117" s="40">
        <v>6106537350</v>
      </c>
      <c r="G117" s="26" t="s">
        <v>56</v>
      </c>
      <c r="H117" s="27" t="s">
        <v>445</v>
      </c>
      <c r="I117" s="58" t="s">
        <v>822</v>
      </c>
      <c r="J117" s="9" t="s">
        <v>2034</v>
      </c>
    </row>
    <row r="118" spans="1:10" ht="17" customHeight="1">
      <c r="A118" s="27" t="s">
        <v>446</v>
      </c>
      <c r="B118" s="27" t="s">
        <v>662</v>
      </c>
      <c r="C118" s="26">
        <v>75</v>
      </c>
      <c r="D118" s="26" t="s">
        <v>51</v>
      </c>
      <c r="E118" s="39">
        <v>24942609</v>
      </c>
      <c r="F118" s="40">
        <v>3741391350</v>
      </c>
      <c r="G118" s="26" t="s">
        <v>56</v>
      </c>
      <c r="H118" s="27" t="s">
        <v>447</v>
      </c>
      <c r="I118" s="58" t="s">
        <v>822</v>
      </c>
      <c r="J118" s="9" t="s">
        <v>2034</v>
      </c>
    </row>
    <row r="119" spans="1:10" ht="17" customHeight="1">
      <c r="A119" s="27" t="s">
        <v>522</v>
      </c>
      <c r="B119" s="27" t="s">
        <v>662</v>
      </c>
      <c r="C119" s="26">
        <v>75</v>
      </c>
      <c r="D119" s="26" t="s">
        <v>51</v>
      </c>
      <c r="E119" s="39">
        <v>38709140</v>
      </c>
      <c r="F119" s="40">
        <v>5806371000</v>
      </c>
      <c r="G119" s="26" t="s">
        <v>56</v>
      </c>
      <c r="H119" s="27" t="s">
        <v>523</v>
      </c>
      <c r="I119" s="58" t="s">
        <v>822</v>
      </c>
      <c r="J119" s="9" t="s">
        <v>2034</v>
      </c>
    </row>
    <row r="120" spans="1:10" ht="17" customHeight="1">
      <c r="A120" s="27" t="s">
        <v>448</v>
      </c>
      <c r="B120" s="27" t="s">
        <v>712</v>
      </c>
      <c r="C120" s="26">
        <v>75</v>
      </c>
      <c r="D120" s="26" t="s">
        <v>51</v>
      </c>
      <c r="E120" s="39">
        <v>18226446</v>
      </c>
      <c r="F120" s="40">
        <v>2733966900</v>
      </c>
      <c r="G120" s="26" t="s">
        <v>56</v>
      </c>
      <c r="H120" s="27" t="s">
        <v>449</v>
      </c>
      <c r="I120" s="58" t="s">
        <v>822</v>
      </c>
      <c r="J120" s="9" t="s">
        <v>2034</v>
      </c>
    </row>
    <row r="121" spans="1:10" ht="17" customHeight="1">
      <c r="A121" s="27" t="s">
        <v>450</v>
      </c>
      <c r="B121" s="27" t="s">
        <v>713</v>
      </c>
      <c r="C121" s="26">
        <v>75</v>
      </c>
      <c r="D121" s="26" t="s">
        <v>51</v>
      </c>
      <c r="E121" s="39">
        <v>36418755</v>
      </c>
      <c r="F121" s="40">
        <v>5462813250</v>
      </c>
      <c r="G121" s="26" t="s">
        <v>56</v>
      </c>
      <c r="H121" s="27" t="s">
        <v>451</v>
      </c>
      <c r="I121" s="58" t="s">
        <v>822</v>
      </c>
      <c r="J121" s="9" t="s">
        <v>2034</v>
      </c>
    </row>
    <row r="122" spans="1:10" ht="17" customHeight="1">
      <c r="A122" s="27" t="s">
        <v>452</v>
      </c>
      <c r="B122" s="27" t="s">
        <v>714</v>
      </c>
      <c r="C122" s="26">
        <v>75</v>
      </c>
      <c r="D122" s="26" t="s">
        <v>51</v>
      </c>
      <c r="E122" s="39">
        <v>30693968</v>
      </c>
      <c r="F122" s="40">
        <v>4604095200</v>
      </c>
      <c r="G122" s="26" t="s">
        <v>56</v>
      </c>
      <c r="H122" s="27" t="s">
        <v>453</v>
      </c>
      <c r="I122" s="58" t="s">
        <v>822</v>
      </c>
      <c r="J122" s="9" t="s">
        <v>2034</v>
      </c>
    </row>
    <row r="123" spans="1:10" ht="17" customHeight="1">
      <c r="A123" s="27" t="s">
        <v>524</v>
      </c>
      <c r="B123" s="27" t="s">
        <v>714</v>
      </c>
      <c r="C123" s="26">
        <v>75</v>
      </c>
      <c r="D123" s="26" t="s">
        <v>51</v>
      </c>
      <c r="E123" s="39">
        <v>38285551</v>
      </c>
      <c r="F123" s="40">
        <v>5742832650</v>
      </c>
      <c r="G123" s="26" t="s">
        <v>56</v>
      </c>
      <c r="H123" s="27" t="s">
        <v>525</v>
      </c>
      <c r="I123" s="58" t="s">
        <v>822</v>
      </c>
      <c r="J123" s="9" t="s">
        <v>2034</v>
      </c>
    </row>
    <row r="124" spans="1:10" ht="17" customHeight="1">
      <c r="A124" s="27" t="s">
        <v>454</v>
      </c>
      <c r="B124" s="27" t="s">
        <v>715</v>
      </c>
      <c r="C124" s="26">
        <v>75</v>
      </c>
      <c r="D124" s="26" t="s">
        <v>51</v>
      </c>
      <c r="E124" s="39">
        <v>40045167</v>
      </c>
      <c r="F124" s="40">
        <v>6006775050</v>
      </c>
      <c r="G124" s="26" t="s">
        <v>56</v>
      </c>
      <c r="H124" s="27" t="s">
        <v>455</v>
      </c>
      <c r="I124" s="58" t="s">
        <v>822</v>
      </c>
      <c r="J124" s="9" t="s">
        <v>2034</v>
      </c>
    </row>
    <row r="125" spans="1:10" ht="17" customHeight="1">
      <c r="A125" s="27" t="s">
        <v>456</v>
      </c>
      <c r="B125" s="27" t="s">
        <v>716</v>
      </c>
      <c r="C125" s="26">
        <v>75</v>
      </c>
      <c r="D125" s="26" t="s">
        <v>51</v>
      </c>
      <c r="E125" s="39">
        <v>29724478</v>
      </c>
      <c r="F125" s="40">
        <v>4458671700</v>
      </c>
      <c r="G125" s="26" t="s">
        <v>56</v>
      </c>
      <c r="H125" s="27" t="s">
        <v>457</v>
      </c>
      <c r="I125" s="58" t="s">
        <v>822</v>
      </c>
      <c r="J125" s="9" t="s">
        <v>2034</v>
      </c>
    </row>
    <row r="126" spans="1:10" ht="17" customHeight="1">
      <c r="A126" s="27" t="s">
        <v>458</v>
      </c>
      <c r="B126" s="27" t="s">
        <v>647</v>
      </c>
      <c r="C126" s="26">
        <v>75</v>
      </c>
      <c r="D126" s="26" t="s">
        <v>51</v>
      </c>
      <c r="E126" s="39">
        <v>42543535</v>
      </c>
      <c r="F126" s="40">
        <v>6381530250</v>
      </c>
      <c r="G126" s="26" t="s">
        <v>56</v>
      </c>
      <c r="H126" s="27" t="s">
        <v>459</v>
      </c>
      <c r="I126" s="58" t="s">
        <v>822</v>
      </c>
      <c r="J126" s="9" t="s">
        <v>2034</v>
      </c>
    </row>
    <row r="127" spans="1:10" ht="17" customHeight="1">
      <c r="A127" s="27" t="s">
        <v>460</v>
      </c>
      <c r="B127" s="27" t="s">
        <v>717</v>
      </c>
      <c r="C127" s="26">
        <v>75</v>
      </c>
      <c r="D127" s="26" t="s">
        <v>51</v>
      </c>
      <c r="E127" s="39">
        <v>42166014</v>
      </c>
      <c r="F127" s="40">
        <v>6324902100</v>
      </c>
      <c r="G127" s="26" t="s">
        <v>56</v>
      </c>
      <c r="H127" s="27" t="s">
        <v>461</v>
      </c>
      <c r="I127" s="58" t="s">
        <v>822</v>
      </c>
      <c r="J127" s="9" t="s">
        <v>2034</v>
      </c>
    </row>
    <row r="128" spans="1:10" ht="17" customHeight="1">
      <c r="A128" s="27" t="s">
        <v>462</v>
      </c>
      <c r="B128" s="27" t="s">
        <v>718</v>
      </c>
      <c r="C128" s="26">
        <v>75</v>
      </c>
      <c r="D128" s="26" t="s">
        <v>51</v>
      </c>
      <c r="E128" s="39">
        <v>25552235</v>
      </c>
      <c r="F128" s="40">
        <v>3832835250</v>
      </c>
      <c r="G128" s="26" t="s">
        <v>56</v>
      </c>
      <c r="H128" s="27" t="s">
        <v>463</v>
      </c>
      <c r="I128" s="58" t="s">
        <v>822</v>
      </c>
      <c r="J128" s="9" t="s">
        <v>2034</v>
      </c>
    </row>
    <row r="129" spans="1:10" ht="17" customHeight="1">
      <c r="A129" s="27" t="s">
        <v>464</v>
      </c>
      <c r="B129" s="27" t="s">
        <v>719</v>
      </c>
      <c r="C129" s="26">
        <v>75</v>
      </c>
      <c r="D129" s="26" t="s">
        <v>51</v>
      </c>
      <c r="E129" s="39">
        <v>33956763</v>
      </c>
      <c r="F129" s="40">
        <v>5093514450</v>
      </c>
      <c r="G129" s="26" t="s">
        <v>56</v>
      </c>
      <c r="H129" s="27" t="s">
        <v>465</v>
      </c>
      <c r="I129" s="58" t="s">
        <v>822</v>
      </c>
      <c r="J129" s="9" t="s">
        <v>2034</v>
      </c>
    </row>
    <row r="130" spans="1:10" ht="17" customHeight="1">
      <c r="A130" s="27" t="s">
        <v>466</v>
      </c>
      <c r="B130" s="27" t="s">
        <v>720</v>
      </c>
      <c r="C130" s="26">
        <v>75</v>
      </c>
      <c r="D130" s="26" t="s">
        <v>51</v>
      </c>
      <c r="E130" s="39">
        <v>37861678</v>
      </c>
      <c r="F130" s="40">
        <v>5679251700</v>
      </c>
      <c r="G130" s="26" t="s">
        <v>56</v>
      </c>
      <c r="H130" s="27" t="s">
        <v>467</v>
      </c>
      <c r="I130" s="58" t="s">
        <v>822</v>
      </c>
      <c r="J130" s="9" t="s">
        <v>2034</v>
      </c>
    </row>
    <row r="131" spans="1:10" ht="17" customHeight="1">
      <c r="A131" s="27" t="s">
        <v>468</v>
      </c>
      <c r="B131" s="27" t="s">
        <v>721</v>
      </c>
      <c r="C131" s="26">
        <v>75</v>
      </c>
      <c r="D131" s="26" t="s">
        <v>51</v>
      </c>
      <c r="E131" s="39">
        <v>37142951</v>
      </c>
      <c r="F131" s="40">
        <v>5571442650</v>
      </c>
      <c r="G131" s="26" t="s">
        <v>56</v>
      </c>
      <c r="H131" s="27" t="s">
        <v>469</v>
      </c>
      <c r="I131" s="58" t="s">
        <v>822</v>
      </c>
      <c r="J131" s="9" t="s">
        <v>2034</v>
      </c>
    </row>
    <row r="132" spans="1:10" ht="17" customHeight="1">
      <c r="A132" s="27" t="s">
        <v>470</v>
      </c>
      <c r="B132" s="27" t="s">
        <v>722</v>
      </c>
      <c r="C132" s="26">
        <v>75</v>
      </c>
      <c r="D132" s="26" t="s">
        <v>51</v>
      </c>
      <c r="E132" s="39">
        <v>38276411</v>
      </c>
      <c r="F132" s="40">
        <v>5741461650</v>
      </c>
      <c r="G132" s="26" t="s">
        <v>56</v>
      </c>
      <c r="H132" s="27" t="s">
        <v>471</v>
      </c>
      <c r="I132" s="58" t="s">
        <v>822</v>
      </c>
      <c r="J132" s="9" t="s">
        <v>2034</v>
      </c>
    </row>
    <row r="133" spans="1:10" ht="17" customHeight="1">
      <c r="A133" s="27" t="s">
        <v>472</v>
      </c>
      <c r="B133" s="27" t="s">
        <v>723</v>
      </c>
      <c r="C133" s="26">
        <v>75</v>
      </c>
      <c r="D133" s="26" t="s">
        <v>51</v>
      </c>
      <c r="E133" s="39">
        <v>45797283</v>
      </c>
      <c r="F133" s="40">
        <v>6869592450</v>
      </c>
      <c r="G133" s="26" t="s">
        <v>56</v>
      </c>
      <c r="H133" s="27" t="s">
        <v>473</v>
      </c>
      <c r="I133" s="58" t="s">
        <v>822</v>
      </c>
      <c r="J133" s="9" t="s">
        <v>2034</v>
      </c>
    </row>
    <row r="134" spans="1:10" ht="17" customHeight="1">
      <c r="A134" s="27" t="s">
        <v>474</v>
      </c>
      <c r="B134" s="27" t="s">
        <v>724</v>
      </c>
      <c r="C134" s="26">
        <v>75</v>
      </c>
      <c r="D134" s="26" t="s">
        <v>51</v>
      </c>
      <c r="E134" s="39">
        <v>32303909</v>
      </c>
      <c r="F134" s="40">
        <v>4845586350</v>
      </c>
      <c r="G134" s="26" t="s">
        <v>56</v>
      </c>
      <c r="H134" s="27" t="s">
        <v>475</v>
      </c>
      <c r="I134" s="58" t="s">
        <v>822</v>
      </c>
      <c r="J134" s="9" t="s">
        <v>2034</v>
      </c>
    </row>
    <row r="135" spans="1:10" ht="17" customHeight="1">
      <c r="A135" s="27" t="s">
        <v>476</v>
      </c>
      <c r="B135" s="27" t="s">
        <v>725</v>
      </c>
      <c r="C135" s="26">
        <v>75</v>
      </c>
      <c r="D135" s="26" t="s">
        <v>51</v>
      </c>
      <c r="E135" s="39">
        <v>41344367</v>
      </c>
      <c r="F135" s="40">
        <v>6201655050</v>
      </c>
      <c r="G135" s="26" t="s">
        <v>56</v>
      </c>
      <c r="H135" s="27" t="s">
        <v>477</v>
      </c>
      <c r="I135" s="58" t="s">
        <v>822</v>
      </c>
      <c r="J135" s="9" t="s">
        <v>2034</v>
      </c>
    </row>
    <row r="136" spans="1:10" ht="17" customHeight="1">
      <c r="A136" s="27" t="s">
        <v>478</v>
      </c>
      <c r="B136" s="27" t="s">
        <v>726</v>
      </c>
      <c r="C136" s="26">
        <v>75</v>
      </c>
      <c r="D136" s="26" t="s">
        <v>51</v>
      </c>
      <c r="E136" s="39">
        <v>32052400</v>
      </c>
      <c r="F136" s="40">
        <v>4807860000</v>
      </c>
      <c r="G136" s="26" t="s">
        <v>56</v>
      </c>
      <c r="H136" s="27" t="s">
        <v>479</v>
      </c>
      <c r="I136" s="58" t="s">
        <v>822</v>
      </c>
      <c r="J136" s="9" t="s">
        <v>2034</v>
      </c>
    </row>
    <row r="137" spans="1:10" ht="17" customHeight="1">
      <c r="A137" s="27" t="s">
        <v>480</v>
      </c>
      <c r="B137" s="27" t="s">
        <v>663</v>
      </c>
      <c r="C137" s="26">
        <v>75</v>
      </c>
      <c r="D137" s="26" t="s">
        <v>51</v>
      </c>
      <c r="E137" s="39">
        <v>27116234</v>
      </c>
      <c r="F137" s="40">
        <v>4067435100</v>
      </c>
      <c r="G137" s="26" t="s">
        <v>56</v>
      </c>
      <c r="H137" s="27" t="s">
        <v>481</v>
      </c>
      <c r="I137" s="58" t="s">
        <v>822</v>
      </c>
      <c r="J137" s="9" t="s">
        <v>2034</v>
      </c>
    </row>
    <row r="138" spans="1:10" ht="17" customHeight="1">
      <c r="A138" s="27" t="s">
        <v>482</v>
      </c>
      <c r="B138" s="27" t="s">
        <v>727</v>
      </c>
      <c r="C138" s="26">
        <v>75</v>
      </c>
      <c r="D138" s="26" t="s">
        <v>51</v>
      </c>
      <c r="E138" s="39">
        <v>36546865</v>
      </c>
      <c r="F138" s="40">
        <v>5482029750</v>
      </c>
      <c r="G138" s="26" t="s">
        <v>56</v>
      </c>
      <c r="H138" s="27" t="s">
        <v>483</v>
      </c>
      <c r="I138" s="58" t="s">
        <v>822</v>
      </c>
      <c r="J138" s="9" t="s">
        <v>2034</v>
      </c>
    </row>
    <row r="139" spans="1:10" ht="17" customHeight="1">
      <c r="A139" s="27" t="s">
        <v>484</v>
      </c>
      <c r="B139" s="27" t="s">
        <v>648</v>
      </c>
      <c r="C139" s="26">
        <v>75</v>
      </c>
      <c r="D139" s="26" t="s">
        <v>51</v>
      </c>
      <c r="E139" s="39">
        <v>48000000</v>
      </c>
      <c r="F139" s="40">
        <v>7200000000</v>
      </c>
      <c r="G139" s="26" t="s">
        <v>56</v>
      </c>
      <c r="H139" s="27" t="s">
        <v>485</v>
      </c>
      <c r="I139" s="58" t="s">
        <v>822</v>
      </c>
      <c r="J139" s="9" t="s">
        <v>2034</v>
      </c>
    </row>
    <row r="140" spans="1:10" ht="17" customHeight="1">
      <c r="A140" s="27" t="s">
        <v>486</v>
      </c>
      <c r="B140" s="27" t="s">
        <v>728</v>
      </c>
      <c r="C140" s="26">
        <v>75</v>
      </c>
      <c r="D140" s="26" t="s">
        <v>51</v>
      </c>
      <c r="E140" s="39">
        <v>29652122</v>
      </c>
      <c r="F140" s="40">
        <v>4447818300</v>
      </c>
      <c r="G140" s="26" t="s">
        <v>56</v>
      </c>
      <c r="H140" s="27" t="s">
        <v>487</v>
      </c>
      <c r="I140" s="58" t="s">
        <v>822</v>
      </c>
      <c r="J140" s="9" t="s">
        <v>2034</v>
      </c>
    </row>
    <row r="141" spans="1:10" ht="17" customHeight="1">
      <c r="A141" s="27" t="s">
        <v>488</v>
      </c>
      <c r="B141" s="27" t="s">
        <v>729</v>
      </c>
      <c r="C141" s="26">
        <v>75</v>
      </c>
      <c r="D141" s="26" t="s">
        <v>51</v>
      </c>
      <c r="E141" s="39">
        <v>43699215</v>
      </c>
      <c r="F141" s="40">
        <v>6554882250</v>
      </c>
      <c r="G141" s="26" t="s">
        <v>56</v>
      </c>
      <c r="H141" s="27" t="s">
        <v>489</v>
      </c>
      <c r="I141" s="58" t="s">
        <v>822</v>
      </c>
      <c r="J141" s="9" t="s">
        <v>2034</v>
      </c>
    </row>
    <row r="142" spans="1:10" ht="17" customHeight="1">
      <c r="A142" s="27" t="s">
        <v>526</v>
      </c>
      <c r="B142" s="27" t="s">
        <v>729</v>
      </c>
      <c r="C142" s="26">
        <v>75</v>
      </c>
      <c r="D142" s="26" t="s">
        <v>51</v>
      </c>
      <c r="E142" s="39">
        <v>20758877</v>
      </c>
      <c r="F142" s="40">
        <v>3113831550</v>
      </c>
      <c r="G142" s="26" t="s">
        <v>56</v>
      </c>
      <c r="H142" s="27" t="s">
        <v>527</v>
      </c>
      <c r="I142" s="58" t="s">
        <v>822</v>
      </c>
      <c r="J142" s="9" t="s">
        <v>2034</v>
      </c>
    </row>
    <row r="143" spans="1:10" ht="17" customHeight="1">
      <c r="A143" s="27" t="s">
        <v>490</v>
      </c>
      <c r="B143" s="27" t="s">
        <v>730</v>
      </c>
      <c r="C143" s="26">
        <v>75</v>
      </c>
      <c r="D143" s="26" t="s">
        <v>51</v>
      </c>
      <c r="E143" s="39">
        <v>31917678</v>
      </c>
      <c r="F143" s="40">
        <v>4787651700</v>
      </c>
      <c r="G143" s="26" t="s">
        <v>56</v>
      </c>
      <c r="H143" s="27" t="s">
        <v>491</v>
      </c>
      <c r="I143" s="58" t="s">
        <v>822</v>
      </c>
      <c r="J143" s="9" t="s">
        <v>2034</v>
      </c>
    </row>
    <row r="144" spans="1:10" ht="17" customHeight="1">
      <c r="A144" s="27" t="s">
        <v>492</v>
      </c>
      <c r="B144" s="27" t="s">
        <v>731</v>
      </c>
      <c r="C144" s="26">
        <v>75</v>
      </c>
      <c r="D144" s="26" t="s">
        <v>51</v>
      </c>
      <c r="E144" s="39">
        <v>23729923</v>
      </c>
      <c r="F144" s="40">
        <v>3559488450</v>
      </c>
      <c r="G144" s="26" t="s">
        <v>56</v>
      </c>
      <c r="H144" s="27" t="s">
        <v>493</v>
      </c>
      <c r="I144" s="58" t="s">
        <v>822</v>
      </c>
      <c r="J144" s="9" t="s">
        <v>2034</v>
      </c>
    </row>
    <row r="145" spans="1:10" ht="17" customHeight="1">
      <c r="A145" s="27" t="s">
        <v>494</v>
      </c>
      <c r="B145" s="27" t="s">
        <v>732</v>
      </c>
      <c r="C145" s="26">
        <v>75</v>
      </c>
      <c r="D145" s="26" t="s">
        <v>51</v>
      </c>
      <c r="E145" s="39">
        <v>27741199</v>
      </c>
      <c r="F145" s="40">
        <v>4161179850</v>
      </c>
      <c r="G145" s="26" t="s">
        <v>56</v>
      </c>
      <c r="H145" s="27" t="s">
        <v>495</v>
      </c>
      <c r="I145" s="58" t="s">
        <v>822</v>
      </c>
      <c r="J145" s="9" t="s">
        <v>2034</v>
      </c>
    </row>
    <row r="146" spans="1:10" ht="17" customHeight="1">
      <c r="A146" s="27" t="s">
        <v>496</v>
      </c>
      <c r="B146" s="27" t="s">
        <v>733</v>
      </c>
      <c r="C146" s="26">
        <v>75</v>
      </c>
      <c r="D146" s="26" t="s">
        <v>51</v>
      </c>
      <c r="E146" s="39">
        <v>25757721</v>
      </c>
      <c r="F146" s="40">
        <v>3863658150</v>
      </c>
      <c r="G146" s="26" t="s">
        <v>56</v>
      </c>
      <c r="H146" s="27" t="s">
        <v>497</v>
      </c>
      <c r="I146" s="58" t="s">
        <v>822</v>
      </c>
      <c r="J146" s="9" t="s">
        <v>2034</v>
      </c>
    </row>
    <row r="147" spans="1:10" ht="17" customHeight="1">
      <c r="A147" s="27" t="s">
        <v>498</v>
      </c>
      <c r="B147" s="27" t="s">
        <v>734</v>
      </c>
      <c r="C147" s="26">
        <v>75</v>
      </c>
      <c r="D147" s="26" t="s">
        <v>51</v>
      </c>
      <c r="E147" s="39">
        <v>35418841</v>
      </c>
      <c r="F147" s="40">
        <v>5312826150</v>
      </c>
      <c r="G147" s="26" t="s">
        <v>56</v>
      </c>
      <c r="H147" s="27" t="s">
        <v>499</v>
      </c>
      <c r="I147" s="58" t="s">
        <v>822</v>
      </c>
      <c r="J147" s="9" t="s">
        <v>2034</v>
      </c>
    </row>
    <row r="148" spans="1:10" ht="17" customHeight="1">
      <c r="A148" s="27" t="s">
        <v>500</v>
      </c>
      <c r="B148" s="27" t="s">
        <v>735</v>
      </c>
      <c r="C148" s="26">
        <v>75</v>
      </c>
      <c r="D148" s="26" t="s">
        <v>51</v>
      </c>
      <c r="E148" s="39">
        <v>41398751</v>
      </c>
      <c r="F148" s="40">
        <v>6209812650</v>
      </c>
      <c r="G148" s="26" t="s">
        <v>56</v>
      </c>
      <c r="H148" s="27" t="s">
        <v>501</v>
      </c>
      <c r="I148" s="58" t="s">
        <v>822</v>
      </c>
      <c r="J148" s="9" t="s">
        <v>2034</v>
      </c>
    </row>
    <row r="149" spans="1:10" ht="17" customHeight="1">
      <c r="A149" s="27" t="s">
        <v>502</v>
      </c>
      <c r="B149" s="27" t="s">
        <v>736</v>
      </c>
      <c r="C149" s="26">
        <v>75</v>
      </c>
      <c r="D149" s="26" t="s">
        <v>51</v>
      </c>
      <c r="E149" s="39">
        <v>33397569</v>
      </c>
      <c r="F149" s="40">
        <v>5009635350</v>
      </c>
      <c r="G149" s="26" t="s">
        <v>56</v>
      </c>
      <c r="H149" s="27" t="s">
        <v>503</v>
      </c>
      <c r="I149" s="58" t="s">
        <v>822</v>
      </c>
      <c r="J149" s="9" t="s">
        <v>2034</v>
      </c>
    </row>
    <row r="150" spans="1:10" ht="17" customHeight="1">
      <c r="A150" s="27" t="s">
        <v>504</v>
      </c>
      <c r="B150" s="27" t="s">
        <v>654</v>
      </c>
      <c r="C150" s="26">
        <v>75</v>
      </c>
      <c r="D150" s="26" t="s">
        <v>51</v>
      </c>
      <c r="E150" s="39">
        <v>33224991</v>
      </c>
      <c r="F150" s="40">
        <v>4983748650</v>
      </c>
      <c r="G150" s="26" t="s">
        <v>56</v>
      </c>
      <c r="H150" s="27" t="s">
        <v>505</v>
      </c>
      <c r="I150" s="58" t="s">
        <v>822</v>
      </c>
      <c r="J150" s="9" t="s">
        <v>2034</v>
      </c>
    </row>
    <row r="151" spans="1:10" ht="17" customHeight="1">
      <c r="A151" s="27" t="s">
        <v>506</v>
      </c>
      <c r="B151" s="27" t="s">
        <v>737</v>
      </c>
      <c r="C151" s="26">
        <v>75</v>
      </c>
      <c r="D151" s="26" t="s">
        <v>51</v>
      </c>
      <c r="E151" s="39">
        <v>36395218</v>
      </c>
      <c r="F151" s="40">
        <v>5459282700</v>
      </c>
      <c r="G151" s="26" t="s">
        <v>56</v>
      </c>
      <c r="H151" s="27" t="s">
        <v>507</v>
      </c>
      <c r="I151" s="58" t="s">
        <v>822</v>
      </c>
      <c r="J151" s="9" t="s">
        <v>2034</v>
      </c>
    </row>
    <row r="152" spans="1:10" ht="17" customHeight="1">
      <c r="A152" s="27" t="s">
        <v>508</v>
      </c>
      <c r="B152" s="27" t="s">
        <v>738</v>
      </c>
      <c r="C152" s="26">
        <v>75</v>
      </c>
      <c r="D152" s="26" t="s">
        <v>51</v>
      </c>
      <c r="E152" s="39">
        <v>27338696</v>
      </c>
      <c r="F152" s="40">
        <v>4100804400</v>
      </c>
      <c r="G152" s="26" t="s">
        <v>56</v>
      </c>
      <c r="H152" s="27" t="s">
        <v>509</v>
      </c>
      <c r="I152" s="58" t="s">
        <v>822</v>
      </c>
      <c r="J152" s="9" t="s">
        <v>2034</v>
      </c>
    </row>
    <row r="153" spans="1:10" ht="17" customHeight="1">
      <c r="A153" s="27" t="s">
        <v>510</v>
      </c>
      <c r="B153" s="27" t="s">
        <v>739</v>
      </c>
      <c r="C153" s="26">
        <v>75</v>
      </c>
      <c r="D153" s="26" t="s">
        <v>51</v>
      </c>
      <c r="E153" s="39">
        <v>37457862</v>
      </c>
      <c r="F153" s="40">
        <v>5618679300</v>
      </c>
      <c r="G153" s="26" t="s">
        <v>56</v>
      </c>
      <c r="H153" s="27" t="s">
        <v>511</v>
      </c>
      <c r="I153" s="58" t="s">
        <v>822</v>
      </c>
      <c r="J153" s="9" t="s">
        <v>2034</v>
      </c>
    </row>
    <row r="154" spans="1:10" ht="17" customHeight="1">
      <c r="A154" s="27" t="s">
        <v>512</v>
      </c>
      <c r="B154" s="27" t="s">
        <v>740</v>
      </c>
      <c r="C154" s="26">
        <v>75</v>
      </c>
      <c r="D154" s="26" t="s">
        <v>51</v>
      </c>
      <c r="E154" s="39">
        <v>34312327</v>
      </c>
      <c r="F154" s="40">
        <v>5146849050</v>
      </c>
      <c r="G154" s="26" t="s">
        <v>56</v>
      </c>
      <c r="H154" s="27" t="s">
        <v>513</v>
      </c>
      <c r="I154" s="58" t="s">
        <v>822</v>
      </c>
      <c r="J154" s="9" t="s">
        <v>2034</v>
      </c>
    </row>
    <row r="155" spans="1:10" ht="17" customHeight="1">
      <c r="A155" s="27" t="s">
        <v>528</v>
      </c>
      <c r="B155" s="27" t="s">
        <v>740</v>
      </c>
      <c r="C155" s="26">
        <v>75</v>
      </c>
      <c r="D155" s="26" t="s">
        <v>51</v>
      </c>
      <c r="E155" s="39">
        <v>33075114</v>
      </c>
      <c r="F155" s="40">
        <v>4961267100</v>
      </c>
      <c r="G155" s="26" t="s">
        <v>56</v>
      </c>
      <c r="H155" s="27" t="s">
        <v>529</v>
      </c>
      <c r="I155" s="58" t="s">
        <v>822</v>
      </c>
      <c r="J155" s="9" t="s">
        <v>2034</v>
      </c>
    </row>
    <row r="156" spans="1:10" ht="17" customHeight="1">
      <c r="A156" s="27" t="s">
        <v>514</v>
      </c>
      <c r="B156" s="27" t="s">
        <v>741</v>
      </c>
      <c r="C156" s="26">
        <v>75</v>
      </c>
      <c r="D156" s="26" t="s">
        <v>51</v>
      </c>
      <c r="E156" s="39">
        <v>48000000</v>
      </c>
      <c r="F156" s="40">
        <v>7200000000</v>
      </c>
      <c r="G156" s="26" t="s">
        <v>56</v>
      </c>
      <c r="H156" s="27" t="s">
        <v>515</v>
      </c>
      <c r="I156" s="58" t="s">
        <v>822</v>
      </c>
      <c r="J156" s="9" t="s">
        <v>2034</v>
      </c>
    </row>
    <row r="157" spans="1:10" ht="17" customHeight="1">
      <c r="A157" s="27" t="s">
        <v>516</v>
      </c>
      <c r="B157" s="27" t="s">
        <v>742</v>
      </c>
      <c r="C157" s="26">
        <v>75</v>
      </c>
      <c r="D157" s="26" t="s">
        <v>51</v>
      </c>
      <c r="E157" s="39">
        <v>43005392</v>
      </c>
      <c r="F157" s="40">
        <v>6450808800</v>
      </c>
      <c r="G157" s="26" t="s">
        <v>56</v>
      </c>
      <c r="H157" s="27" t="s">
        <v>517</v>
      </c>
      <c r="I157" s="58" t="s">
        <v>822</v>
      </c>
      <c r="J157" s="9" t="s">
        <v>2034</v>
      </c>
    </row>
    <row r="158" spans="1:10" ht="17" customHeight="1">
      <c r="A158" s="27"/>
      <c r="B158" s="27"/>
      <c r="C158" s="26"/>
      <c r="D158" s="26"/>
      <c r="E158" s="39"/>
      <c r="F158" s="39"/>
      <c r="G158" s="26"/>
      <c r="H158" s="26"/>
    </row>
    <row r="159" spans="1:10" ht="17" customHeight="1">
      <c r="A159" s="33" t="s">
        <v>57</v>
      </c>
      <c r="B159" s="27" t="s">
        <v>809</v>
      </c>
      <c r="C159" s="26">
        <v>75</v>
      </c>
      <c r="D159" s="26" t="s">
        <v>51</v>
      </c>
      <c r="E159" s="39">
        <v>34254676</v>
      </c>
      <c r="F159" s="39">
        <v>5138201400</v>
      </c>
      <c r="G159" s="26" t="s">
        <v>56</v>
      </c>
      <c r="H159" s="26" t="s">
        <v>2037</v>
      </c>
      <c r="I159" s="58" t="s">
        <v>260</v>
      </c>
      <c r="J159" s="9" t="s">
        <v>2036</v>
      </c>
    </row>
    <row r="160" spans="1:10" ht="17" customHeight="1">
      <c r="A160" s="33" t="s">
        <v>57</v>
      </c>
      <c r="B160" s="27" t="s">
        <v>809</v>
      </c>
      <c r="C160" s="26">
        <v>79</v>
      </c>
      <c r="D160" s="26" t="s">
        <v>71</v>
      </c>
      <c r="E160" s="39">
        <v>36468389</v>
      </c>
      <c r="F160" s="39">
        <v>2881002731</v>
      </c>
      <c r="G160" s="26" t="s">
        <v>56</v>
      </c>
      <c r="H160" s="26" t="s">
        <v>2038</v>
      </c>
      <c r="I160" s="58" t="s">
        <v>252</v>
      </c>
      <c r="J160" s="9" t="s">
        <v>2036</v>
      </c>
    </row>
    <row r="161" spans="1:10" ht="17" customHeight="1">
      <c r="A161" s="33" t="s">
        <v>57</v>
      </c>
      <c r="B161" s="27" t="s">
        <v>809</v>
      </c>
      <c r="C161" s="26">
        <v>79</v>
      </c>
      <c r="D161" s="26" t="s">
        <v>71</v>
      </c>
      <c r="E161" s="39">
        <v>34826248</v>
      </c>
      <c r="F161" s="39">
        <v>2751273592</v>
      </c>
      <c r="G161" s="26" t="s">
        <v>56</v>
      </c>
      <c r="H161" s="26" t="s">
        <v>2039</v>
      </c>
      <c r="I161" s="58" t="s">
        <v>252</v>
      </c>
      <c r="J161" s="9" t="s">
        <v>2036</v>
      </c>
    </row>
    <row r="162" spans="1:10" ht="17" customHeight="1">
      <c r="A162" s="58" t="s">
        <v>2043</v>
      </c>
      <c r="B162" s="9" t="s">
        <v>224</v>
      </c>
      <c r="C162" s="10">
        <v>75</v>
      </c>
      <c r="D162" s="26" t="s">
        <v>51</v>
      </c>
      <c r="E162" s="39">
        <v>25948239</v>
      </c>
      <c r="F162" s="39">
        <v>3892235850</v>
      </c>
      <c r="G162" s="26" t="s">
        <v>56</v>
      </c>
      <c r="H162" s="10" t="s">
        <v>262</v>
      </c>
      <c r="I162" s="58" t="s">
        <v>260</v>
      </c>
      <c r="J162" s="9" t="s">
        <v>2036</v>
      </c>
    </row>
    <row r="163" spans="1:10" ht="17" customHeight="1">
      <c r="A163" s="58" t="s">
        <v>2043</v>
      </c>
      <c r="B163" s="9" t="s">
        <v>224</v>
      </c>
      <c r="C163" s="10">
        <v>79</v>
      </c>
      <c r="D163" s="26" t="s">
        <v>71</v>
      </c>
      <c r="E163" s="39">
        <v>39673858</v>
      </c>
      <c r="F163" s="39">
        <v>3134234782</v>
      </c>
      <c r="G163" s="26" t="s">
        <v>56</v>
      </c>
      <c r="H163" s="10" t="s">
        <v>2045</v>
      </c>
      <c r="I163" s="58" t="s">
        <v>252</v>
      </c>
      <c r="J163" s="9" t="s">
        <v>2036</v>
      </c>
    </row>
    <row r="164" spans="1:10" ht="17" customHeight="1">
      <c r="A164" s="58" t="s">
        <v>2043</v>
      </c>
      <c r="B164" s="9" t="s">
        <v>224</v>
      </c>
      <c r="C164" s="10">
        <v>79</v>
      </c>
      <c r="D164" s="26" t="s">
        <v>71</v>
      </c>
      <c r="E164" s="39">
        <v>36987876</v>
      </c>
      <c r="F164" s="39">
        <v>2922042204</v>
      </c>
      <c r="G164" s="26" t="s">
        <v>56</v>
      </c>
      <c r="H164" s="10" t="s">
        <v>2046</v>
      </c>
      <c r="I164" s="58" t="s">
        <v>252</v>
      </c>
      <c r="J164" s="9" t="s">
        <v>2036</v>
      </c>
    </row>
    <row r="165" spans="1:10" ht="17" customHeight="1">
      <c r="A165" s="58" t="s">
        <v>2041</v>
      </c>
      <c r="B165" s="9" t="s">
        <v>818</v>
      </c>
      <c r="C165" s="10">
        <v>72</v>
      </c>
      <c r="D165" s="26" t="s">
        <v>51</v>
      </c>
      <c r="E165" s="39">
        <v>95925803</v>
      </c>
      <c r="F165" s="39">
        <v>13813315632</v>
      </c>
      <c r="G165" s="26" t="s">
        <v>56</v>
      </c>
      <c r="H165" s="10" t="s">
        <v>2047</v>
      </c>
      <c r="I165" s="58" t="s">
        <v>260</v>
      </c>
      <c r="J165" s="9" t="s">
        <v>2036</v>
      </c>
    </row>
    <row r="166" spans="1:10" ht="17" customHeight="1">
      <c r="A166" s="58" t="s">
        <v>2041</v>
      </c>
      <c r="B166" s="9" t="s">
        <v>818</v>
      </c>
      <c r="C166" s="10">
        <v>101</v>
      </c>
      <c r="D166" s="26" t="s">
        <v>51</v>
      </c>
      <c r="E166" s="39">
        <v>16000000</v>
      </c>
      <c r="F166" s="39">
        <v>3232000000</v>
      </c>
      <c r="G166" s="26" t="s">
        <v>56</v>
      </c>
      <c r="H166" s="10" t="s">
        <v>2048</v>
      </c>
      <c r="I166" s="58" t="s">
        <v>293</v>
      </c>
      <c r="J166" s="9" t="s">
        <v>2036</v>
      </c>
    </row>
    <row r="167" spans="1:10" ht="17" customHeight="1">
      <c r="A167" s="58" t="s">
        <v>2041</v>
      </c>
      <c r="B167" s="9" t="s">
        <v>818</v>
      </c>
      <c r="C167" s="10">
        <v>79</v>
      </c>
      <c r="D167" s="26" t="s">
        <v>71</v>
      </c>
      <c r="E167" s="39">
        <v>36696254</v>
      </c>
      <c r="F167" s="39">
        <v>2899004066</v>
      </c>
      <c r="G167" s="26" t="s">
        <v>56</v>
      </c>
      <c r="H167" s="10" t="s">
        <v>2049</v>
      </c>
      <c r="I167" s="58" t="s">
        <v>252</v>
      </c>
      <c r="J167" s="9" t="s">
        <v>2036</v>
      </c>
    </row>
    <row r="168" spans="1:10" ht="17" customHeight="1">
      <c r="A168" s="58" t="s">
        <v>2041</v>
      </c>
      <c r="B168" s="9" t="s">
        <v>818</v>
      </c>
      <c r="C168" s="10">
        <v>79</v>
      </c>
      <c r="D168" s="26" t="s">
        <v>71</v>
      </c>
      <c r="E168" s="39">
        <v>38280443</v>
      </c>
      <c r="F168" s="39">
        <v>3024154997</v>
      </c>
      <c r="G168" s="26" t="s">
        <v>56</v>
      </c>
      <c r="H168" s="10" t="s">
        <v>2050</v>
      </c>
      <c r="I168" s="58" t="s">
        <v>252</v>
      </c>
      <c r="J168" s="9" t="s">
        <v>2036</v>
      </c>
    </row>
    <row r="169" spans="1:10" ht="17" customHeight="1">
      <c r="A169" s="58" t="s">
        <v>2040</v>
      </c>
      <c r="B169" s="9" t="s">
        <v>223</v>
      </c>
      <c r="C169" s="10">
        <v>72</v>
      </c>
      <c r="D169" s="26" t="s">
        <v>51</v>
      </c>
      <c r="E169" s="39">
        <v>78825845</v>
      </c>
      <c r="F169" s="39">
        <v>11350921680</v>
      </c>
      <c r="G169" s="26" t="s">
        <v>56</v>
      </c>
      <c r="H169" s="10" t="s">
        <v>259</v>
      </c>
      <c r="I169" s="58" t="s">
        <v>260</v>
      </c>
      <c r="J169" s="9" t="s">
        <v>2036</v>
      </c>
    </row>
    <row r="170" spans="1:10" ht="17" customHeight="1">
      <c r="A170" s="58" t="s">
        <v>2040</v>
      </c>
      <c r="B170" s="9" t="s">
        <v>223</v>
      </c>
      <c r="C170" s="10">
        <v>79</v>
      </c>
      <c r="D170" s="26" t="s">
        <v>71</v>
      </c>
      <c r="E170" s="39">
        <v>36658397</v>
      </c>
      <c r="F170" s="39">
        <v>2896013363</v>
      </c>
      <c r="G170" s="26" t="s">
        <v>56</v>
      </c>
      <c r="H170" s="10" t="s">
        <v>2051</v>
      </c>
      <c r="I170" s="58" t="s">
        <v>252</v>
      </c>
      <c r="J170" s="9" t="s">
        <v>2036</v>
      </c>
    </row>
    <row r="171" spans="1:10" ht="17" customHeight="1">
      <c r="A171" s="58" t="s">
        <v>2040</v>
      </c>
      <c r="B171" s="9" t="s">
        <v>223</v>
      </c>
      <c r="C171" s="10">
        <v>79</v>
      </c>
      <c r="D171" s="26" t="s">
        <v>71</v>
      </c>
      <c r="E171" s="39">
        <v>37331954</v>
      </c>
      <c r="F171" s="39">
        <v>2949224366</v>
      </c>
      <c r="G171" s="26" t="s">
        <v>56</v>
      </c>
      <c r="H171" s="10" t="s">
        <v>2052</v>
      </c>
      <c r="I171" s="58" t="s">
        <v>252</v>
      </c>
      <c r="J171" s="9" t="s">
        <v>2036</v>
      </c>
    </row>
    <row r="172" spans="1:10" ht="17" customHeight="1">
      <c r="A172" s="58" t="s">
        <v>2044</v>
      </c>
      <c r="B172" s="9" t="s">
        <v>178</v>
      </c>
      <c r="C172" s="10">
        <v>101</v>
      </c>
      <c r="D172" s="26" t="s">
        <v>71</v>
      </c>
      <c r="E172" s="39">
        <v>36715516</v>
      </c>
      <c r="F172" s="39">
        <v>3708267116</v>
      </c>
      <c r="G172" s="26" t="s">
        <v>56</v>
      </c>
      <c r="H172" s="10" t="s">
        <v>2053</v>
      </c>
      <c r="I172" s="58" t="s">
        <v>252</v>
      </c>
      <c r="J172" s="9" t="s">
        <v>2036</v>
      </c>
    </row>
    <row r="173" spans="1:10" ht="17" customHeight="1">
      <c r="A173" s="58" t="s">
        <v>2044</v>
      </c>
      <c r="B173" s="9" t="s">
        <v>178</v>
      </c>
      <c r="C173" s="10">
        <v>79</v>
      </c>
      <c r="D173" s="26" t="s">
        <v>71</v>
      </c>
      <c r="E173" s="39">
        <v>37330902</v>
      </c>
      <c r="F173" s="39">
        <v>2949141258</v>
      </c>
      <c r="G173" s="26" t="s">
        <v>56</v>
      </c>
      <c r="H173" s="10" t="s">
        <v>251</v>
      </c>
      <c r="I173" s="58" t="s">
        <v>252</v>
      </c>
      <c r="J173" s="9" t="s">
        <v>2036</v>
      </c>
    </row>
    <row r="174" spans="1:10" ht="17" customHeight="1">
      <c r="A174" s="58" t="s">
        <v>58</v>
      </c>
      <c r="B174" s="9" t="s">
        <v>177</v>
      </c>
      <c r="C174" s="10">
        <v>101</v>
      </c>
      <c r="D174" s="26" t="s">
        <v>71</v>
      </c>
      <c r="E174" s="39">
        <v>34487948</v>
      </c>
      <c r="F174" s="39">
        <v>3483282748</v>
      </c>
      <c r="G174" s="26" t="s">
        <v>56</v>
      </c>
      <c r="H174" s="10" t="s">
        <v>2054</v>
      </c>
      <c r="I174" s="58" t="s">
        <v>252</v>
      </c>
      <c r="J174" s="9" t="s">
        <v>2036</v>
      </c>
    </row>
    <row r="175" spans="1:10" ht="17" customHeight="1">
      <c r="A175" s="58" t="s">
        <v>58</v>
      </c>
      <c r="B175" s="9" t="s">
        <v>177</v>
      </c>
      <c r="C175" s="10">
        <v>79</v>
      </c>
      <c r="D175" s="26" t="s">
        <v>71</v>
      </c>
      <c r="E175" s="39">
        <v>37791785</v>
      </c>
      <c r="F175" s="39">
        <v>2985551015</v>
      </c>
      <c r="G175" s="26" t="s">
        <v>56</v>
      </c>
      <c r="H175" s="10" t="s">
        <v>253</v>
      </c>
      <c r="I175" s="58" t="s">
        <v>252</v>
      </c>
      <c r="J175" s="9" t="s">
        <v>2036</v>
      </c>
    </row>
    <row r="176" spans="1:10" ht="17" customHeight="1">
      <c r="A176" s="58" t="s">
        <v>2042</v>
      </c>
      <c r="B176" s="58" t="s">
        <v>65</v>
      </c>
      <c r="C176" s="10">
        <v>101</v>
      </c>
      <c r="D176" s="26" t="s">
        <v>51</v>
      </c>
      <c r="E176" s="39">
        <v>33287248</v>
      </c>
      <c r="F176" s="39">
        <v>6724024096</v>
      </c>
      <c r="G176" s="26" t="s">
        <v>56</v>
      </c>
      <c r="H176" s="10" t="s">
        <v>257</v>
      </c>
      <c r="I176" s="58" t="s">
        <v>821</v>
      </c>
      <c r="J176" s="9" t="s">
        <v>2036</v>
      </c>
    </row>
    <row r="177" spans="1:10" ht="17" customHeight="1">
      <c r="A177" s="58" t="s">
        <v>2042</v>
      </c>
      <c r="B177" s="58" t="s">
        <v>65</v>
      </c>
      <c r="C177" s="10">
        <v>101</v>
      </c>
      <c r="D177" s="26" t="s">
        <v>51</v>
      </c>
      <c r="E177" s="39">
        <v>39753449</v>
      </c>
      <c r="F177" s="39">
        <v>8030196698</v>
      </c>
      <c r="G177" s="26" t="s">
        <v>56</v>
      </c>
      <c r="H177" s="10" t="s">
        <v>258</v>
      </c>
      <c r="I177" s="58" t="s">
        <v>821</v>
      </c>
      <c r="J177" s="9" t="s">
        <v>2036</v>
      </c>
    </row>
    <row r="178" spans="1:10" ht="17" customHeight="1">
      <c r="A178" s="58" t="s">
        <v>2042</v>
      </c>
      <c r="B178" s="58" t="s">
        <v>65</v>
      </c>
      <c r="C178" s="10">
        <v>125</v>
      </c>
      <c r="D178" s="26" t="s">
        <v>51</v>
      </c>
      <c r="E178" s="39">
        <v>86315674</v>
      </c>
      <c r="F178" s="39">
        <v>21578918500</v>
      </c>
      <c r="G178" s="26" t="s">
        <v>56</v>
      </c>
      <c r="H178" s="10" t="s">
        <v>293</v>
      </c>
      <c r="J178" s="9" t="s">
        <v>2036</v>
      </c>
    </row>
    <row r="179" spans="1:10" ht="17" customHeight="1">
      <c r="A179" s="58" t="s">
        <v>2102</v>
      </c>
      <c r="B179" s="9" t="s">
        <v>2109</v>
      </c>
      <c r="C179" s="10">
        <v>76</v>
      </c>
      <c r="D179" s="26" t="s">
        <v>51</v>
      </c>
      <c r="E179" s="39">
        <v>17610397</v>
      </c>
      <c r="F179" s="39">
        <v>2676780344</v>
      </c>
      <c r="G179" s="26" t="s">
        <v>56</v>
      </c>
      <c r="H179" s="10" t="s">
        <v>339</v>
      </c>
      <c r="I179" s="58" t="s">
        <v>2068</v>
      </c>
      <c r="J179" s="9" t="s">
        <v>2036</v>
      </c>
    </row>
    <row r="180" spans="1:10" ht="17" customHeight="1">
      <c r="A180" s="58" t="s">
        <v>2102</v>
      </c>
      <c r="B180" s="9" t="s">
        <v>2109</v>
      </c>
      <c r="C180" s="10">
        <v>76</v>
      </c>
      <c r="D180" s="26" t="s">
        <v>51</v>
      </c>
      <c r="E180" s="39">
        <v>34469338</v>
      </c>
      <c r="F180" s="39">
        <v>5239339376</v>
      </c>
      <c r="G180" s="26" t="s">
        <v>56</v>
      </c>
      <c r="H180" s="10" t="s">
        <v>531</v>
      </c>
      <c r="I180" s="58" t="s">
        <v>2069</v>
      </c>
      <c r="J180" s="9" t="s">
        <v>2036</v>
      </c>
    </row>
    <row r="181" spans="1:10" ht="17" customHeight="1">
      <c r="A181" s="58" t="s">
        <v>2102</v>
      </c>
      <c r="B181" s="9" t="s">
        <v>2109</v>
      </c>
      <c r="C181" s="10">
        <v>76</v>
      </c>
      <c r="D181" s="26" t="s">
        <v>51</v>
      </c>
      <c r="E181" s="39">
        <v>48162048</v>
      </c>
      <c r="F181" s="39">
        <v>7320631296</v>
      </c>
      <c r="G181" s="26" t="s">
        <v>56</v>
      </c>
      <c r="H181" s="10" t="s">
        <v>2055</v>
      </c>
      <c r="I181" s="58" t="s">
        <v>2070</v>
      </c>
      <c r="J181" s="9" t="s">
        <v>2036</v>
      </c>
    </row>
    <row r="182" spans="1:10" ht="17" customHeight="1">
      <c r="A182" s="58" t="s">
        <v>2102</v>
      </c>
      <c r="B182" s="9" t="s">
        <v>2109</v>
      </c>
      <c r="C182" s="10">
        <v>76</v>
      </c>
      <c r="D182" s="26" t="s">
        <v>51</v>
      </c>
      <c r="E182" s="39">
        <v>27209471</v>
      </c>
      <c r="F182" s="39">
        <v>4135839592</v>
      </c>
      <c r="G182" s="26" t="s">
        <v>56</v>
      </c>
      <c r="H182" s="10" t="s">
        <v>341</v>
      </c>
      <c r="I182" s="58" t="s">
        <v>2071</v>
      </c>
      <c r="J182" s="9" t="s">
        <v>2036</v>
      </c>
    </row>
    <row r="183" spans="1:10" ht="17" customHeight="1">
      <c r="A183" s="58" t="s">
        <v>2102</v>
      </c>
      <c r="B183" s="9" t="s">
        <v>2109</v>
      </c>
      <c r="C183" s="10">
        <v>76</v>
      </c>
      <c r="D183" s="26" t="s">
        <v>51</v>
      </c>
      <c r="E183" s="39">
        <v>31176830</v>
      </c>
      <c r="F183" s="39">
        <v>4738878160</v>
      </c>
      <c r="G183" s="26" t="s">
        <v>56</v>
      </c>
      <c r="H183" s="10" t="s">
        <v>533</v>
      </c>
      <c r="I183" s="58" t="s">
        <v>2072</v>
      </c>
      <c r="J183" s="9" t="s">
        <v>2036</v>
      </c>
    </row>
    <row r="184" spans="1:10" ht="17" customHeight="1">
      <c r="A184" s="58" t="s">
        <v>2102</v>
      </c>
      <c r="B184" s="9" t="s">
        <v>2109</v>
      </c>
      <c r="C184" s="10">
        <v>76</v>
      </c>
      <c r="D184" s="26" t="s">
        <v>51</v>
      </c>
      <c r="E184" s="39">
        <v>53455986</v>
      </c>
      <c r="F184" s="39">
        <v>8125309872</v>
      </c>
      <c r="G184" s="26" t="s">
        <v>56</v>
      </c>
      <c r="H184" s="10" t="s">
        <v>2056</v>
      </c>
      <c r="I184" s="58" t="s">
        <v>2073</v>
      </c>
      <c r="J184" s="9" t="s">
        <v>2036</v>
      </c>
    </row>
    <row r="185" spans="1:10" ht="17" customHeight="1">
      <c r="A185" s="58" t="s">
        <v>2103</v>
      </c>
      <c r="B185" s="9" t="s">
        <v>2110</v>
      </c>
      <c r="C185" s="10">
        <v>76</v>
      </c>
      <c r="D185" s="26" t="s">
        <v>51</v>
      </c>
      <c r="E185" s="39">
        <v>38864417</v>
      </c>
      <c r="F185" s="39">
        <v>5907391384</v>
      </c>
      <c r="G185" s="26" t="s">
        <v>56</v>
      </c>
      <c r="H185" s="10" t="s">
        <v>351</v>
      </c>
      <c r="I185" s="58" t="s">
        <v>2074</v>
      </c>
      <c r="J185" s="9" t="s">
        <v>2036</v>
      </c>
    </row>
    <row r="186" spans="1:10" ht="17" customHeight="1">
      <c r="A186" s="58" t="s">
        <v>2103</v>
      </c>
      <c r="B186" s="9" t="s">
        <v>2110</v>
      </c>
      <c r="C186" s="10">
        <v>76</v>
      </c>
      <c r="D186" s="26" t="s">
        <v>51</v>
      </c>
      <c r="E186" s="39">
        <v>34193722</v>
      </c>
      <c r="F186" s="39">
        <v>5197445744</v>
      </c>
      <c r="G186" s="26" t="s">
        <v>56</v>
      </c>
      <c r="H186" s="10" t="s">
        <v>543</v>
      </c>
      <c r="I186" s="58" t="s">
        <v>2075</v>
      </c>
      <c r="J186" s="9" t="s">
        <v>2036</v>
      </c>
    </row>
    <row r="187" spans="1:10" ht="17" customHeight="1">
      <c r="A187" s="58" t="s">
        <v>2103</v>
      </c>
      <c r="B187" s="9" t="s">
        <v>2110</v>
      </c>
      <c r="C187" s="10">
        <v>76</v>
      </c>
      <c r="D187" s="26" t="s">
        <v>51</v>
      </c>
      <c r="E187" s="39">
        <v>49744750</v>
      </c>
      <c r="F187" s="39">
        <v>7561202000</v>
      </c>
      <c r="G187" s="26" t="s">
        <v>56</v>
      </c>
      <c r="H187" s="10" t="s">
        <v>2057</v>
      </c>
      <c r="I187" s="58" t="s">
        <v>2076</v>
      </c>
      <c r="J187" s="9" t="s">
        <v>2036</v>
      </c>
    </row>
    <row r="188" spans="1:10" ht="17" customHeight="1">
      <c r="A188" s="58" t="s">
        <v>2103</v>
      </c>
      <c r="B188" s="9" t="s">
        <v>2110</v>
      </c>
      <c r="C188" s="10">
        <v>76</v>
      </c>
      <c r="D188" s="26" t="s">
        <v>51</v>
      </c>
      <c r="E188" s="39">
        <v>34644167</v>
      </c>
      <c r="F188" s="39">
        <v>5265913384</v>
      </c>
      <c r="G188" s="26" t="s">
        <v>56</v>
      </c>
      <c r="H188" s="10" t="s">
        <v>353</v>
      </c>
      <c r="I188" s="58" t="s">
        <v>2077</v>
      </c>
      <c r="J188" s="9" t="s">
        <v>2036</v>
      </c>
    </row>
    <row r="189" spans="1:10" ht="17" customHeight="1">
      <c r="A189" s="58" t="s">
        <v>2103</v>
      </c>
      <c r="B189" s="9" t="s">
        <v>2110</v>
      </c>
      <c r="C189" s="10">
        <v>76</v>
      </c>
      <c r="D189" s="26" t="s">
        <v>51</v>
      </c>
      <c r="E189" s="39">
        <v>25347419</v>
      </c>
      <c r="F189" s="39">
        <v>3852807688</v>
      </c>
      <c r="G189" s="26" t="s">
        <v>56</v>
      </c>
      <c r="H189" s="10" t="s">
        <v>545</v>
      </c>
      <c r="I189" s="58" t="s">
        <v>2078</v>
      </c>
      <c r="J189" s="9" t="s">
        <v>2036</v>
      </c>
    </row>
    <row r="190" spans="1:10" ht="17" customHeight="1">
      <c r="A190" s="58" t="s">
        <v>2103</v>
      </c>
      <c r="B190" s="9" t="s">
        <v>2110</v>
      </c>
      <c r="C190" s="10">
        <v>76</v>
      </c>
      <c r="D190" s="26" t="s">
        <v>51</v>
      </c>
      <c r="E190" s="39">
        <v>30650007</v>
      </c>
      <c r="F190" s="39">
        <v>4658801064</v>
      </c>
      <c r="G190" s="26" t="s">
        <v>56</v>
      </c>
      <c r="H190" s="10" t="s">
        <v>2058</v>
      </c>
      <c r="I190" s="58" t="s">
        <v>2079</v>
      </c>
      <c r="J190" s="9" t="s">
        <v>2036</v>
      </c>
    </row>
    <row r="191" spans="1:10" ht="17" customHeight="1">
      <c r="A191" s="58" t="s">
        <v>2103</v>
      </c>
      <c r="B191" s="9" t="s">
        <v>2110</v>
      </c>
      <c r="C191" s="10">
        <v>100</v>
      </c>
      <c r="D191" s="26" t="s">
        <v>51</v>
      </c>
      <c r="E191" s="39">
        <v>11062049</v>
      </c>
      <c r="F191" s="39">
        <v>2212409800</v>
      </c>
      <c r="G191" s="26" t="s">
        <v>56</v>
      </c>
      <c r="H191" s="10" t="s">
        <v>2059</v>
      </c>
      <c r="I191" s="58" t="s">
        <v>249</v>
      </c>
      <c r="J191" s="9" t="s">
        <v>2036</v>
      </c>
    </row>
    <row r="192" spans="1:10" ht="17" customHeight="1">
      <c r="A192" s="58" t="s">
        <v>2104</v>
      </c>
      <c r="B192" s="9" t="s">
        <v>2111</v>
      </c>
      <c r="C192" s="10">
        <v>76</v>
      </c>
      <c r="D192" s="26" t="s">
        <v>51</v>
      </c>
      <c r="E192" s="39">
        <v>24728875</v>
      </c>
      <c r="F192" s="39">
        <v>3758789000</v>
      </c>
      <c r="G192" s="26" t="s">
        <v>56</v>
      </c>
      <c r="H192" s="10" t="s">
        <v>379</v>
      </c>
      <c r="I192" s="58" t="s">
        <v>2080</v>
      </c>
      <c r="J192" s="9" t="s">
        <v>2036</v>
      </c>
    </row>
    <row r="193" spans="1:10" ht="17" customHeight="1">
      <c r="A193" s="58" t="s">
        <v>2104</v>
      </c>
      <c r="B193" s="9" t="s">
        <v>2111</v>
      </c>
      <c r="C193" s="10">
        <v>76</v>
      </c>
      <c r="D193" s="26" t="s">
        <v>51</v>
      </c>
      <c r="E193" s="39">
        <v>26854831</v>
      </c>
      <c r="F193" s="39">
        <v>4081934312</v>
      </c>
      <c r="G193" s="26" t="s">
        <v>56</v>
      </c>
      <c r="H193" s="10" t="s">
        <v>621</v>
      </c>
      <c r="I193" s="58" t="s">
        <v>2081</v>
      </c>
      <c r="J193" s="9" t="s">
        <v>2036</v>
      </c>
    </row>
    <row r="194" spans="1:10" ht="17" customHeight="1">
      <c r="A194" s="58" t="s">
        <v>2104</v>
      </c>
      <c r="B194" s="9" t="s">
        <v>2111</v>
      </c>
      <c r="C194" s="10">
        <v>76</v>
      </c>
      <c r="D194" s="26" t="s">
        <v>51</v>
      </c>
      <c r="E194" s="39">
        <v>29559921</v>
      </c>
      <c r="F194" s="39">
        <v>4493107992</v>
      </c>
      <c r="G194" s="26" t="s">
        <v>56</v>
      </c>
      <c r="H194" s="10" t="s">
        <v>2060</v>
      </c>
      <c r="I194" s="58" t="s">
        <v>2082</v>
      </c>
      <c r="J194" s="9" t="s">
        <v>2036</v>
      </c>
    </row>
    <row r="195" spans="1:10" ht="17" customHeight="1">
      <c r="A195" s="58" t="s">
        <v>2104</v>
      </c>
      <c r="B195" s="9" t="s">
        <v>2111</v>
      </c>
      <c r="C195" s="10">
        <v>76</v>
      </c>
      <c r="D195" s="26" t="s">
        <v>51</v>
      </c>
      <c r="E195" s="39">
        <v>36364553</v>
      </c>
      <c r="F195" s="39">
        <v>5527412056</v>
      </c>
      <c r="G195" s="26" t="s">
        <v>56</v>
      </c>
      <c r="H195" s="10" t="s">
        <v>381</v>
      </c>
      <c r="I195" s="58" t="s">
        <v>2083</v>
      </c>
      <c r="J195" s="9" t="s">
        <v>2036</v>
      </c>
    </row>
    <row r="196" spans="1:10" ht="17" customHeight="1">
      <c r="A196" s="58" t="s">
        <v>2104</v>
      </c>
      <c r="B196" s="9" t="s">
        <v>2111</v>
      </c>
      <c r="C196" s="10">
        <v>76</v>
      </c>
      <c r="D196" s="26" t="s">
        <v>51</v>
      </c>
      <c r="E196" s="39">
        <v>34221485</v>
      </c>
      <c r="F196" s="39">
        <v>5201665720</v>
      </c>
      <c r="G196" s="26" t="s">
        <v>56</v>
      </c>
      <c r="H196" s="10" t="s">
        <v>623</v>
      </c>
      <c r="I196" s="58" t="s">
        <v>2084</v>
      </c>
      <c r="J196" s="9" t="s">
        <v>2036</v>
      </c>
    </row>
    <row r="197" spans="1:10" ht="17" customHeight="1">
      <c r="A197" s="58" t="s">
        <v>2104</v>
      </c>
      <c r="B197" s="9" t="s">
        <v>2111</v>
      </c>
      <c r="C197" s="10">
        <v>76</v>
      </c>
      <c r="D197" s="26" t="s">
        <v>51</v>
      </c>
      <c r="E197" s="39">
        <v>37482522</v>
      </c>
      <c r="F197" s="39">
        <v>5697343344</v>
      </c>
      <c r="G197" s="26" t="s">
        <v>56</v>
      </c>
      <c r="H197" s="10" t="s">
        <v>2061</v>
      </c>
      <c r="I197" s="58" t="s">
        <v>2085</v>
      </c>
      <c r="J197" s="9" t="s">
        <v>2036</v>
      </c>
    </row>
    <row r="198" spans="1:10" ht="17" customHeight="1">
      <c r="A198" s="58" t="s">
        <v>2105</v>
      </c>
      <c r="B198" s="9" t="s">
        <v>2108</v>
      </c>
      <c r="C198" s="10">
        <v>76</v>
      </c>
      <c r="D198" s="26" t="s">
        <v>51</v>
      </c>
      <c r="E198" s="39">
        <v>42636959</v>
      </c>
      <c r="F198" s="39">
        <v>6480817768</v>
      </c>
      <c r="G198" s="26" t="s">
        <v>56</v>
      </c>
      <c r="H198" s="10" t="s">
        <v>399</v>
      </c>
      <c r="I198" s="58" t="s">
        <v>2086</v>
      </c>
      <c r="J198" s="9" t="s">
        <v>2036</v>
      </c>
    </row>
    <row r="199" spans="1:10" ht="17" customHeight="1">
      <c r="A199" s="58" t="s">
        <v>2105</v>
      </c>
      <c r="B199" s="9" t="s">
        <v>2108</v>
      </c>
      <c r="C199" s="10">
        <v>76</v>
      </c>
      <c r="D199" s="26" t="s">
        <v>51</v>
      </c>
      <c r="E199" s="39">
        <v>31469355</v>
      </c>
      <c r="F199" s="39">
        <v>4783341960</v>
      </c>
      <c r="G199" s="26" t="s">
        <v>56</v>
      </c>
      <c r="H199" s="10" t="s">
        <v>587</v>
      </c>
      <c r="I199" s="58" t="s">
        <v>2087</v>
      </c>
      <c r="J199" s="9" t="s">
        <v>2036</v>
      </c>
    </row>
    <row r="200" spans="1:10" ht="17" customHeight="1">
      <c r="A200" s="58" t="s">
        <v>2105</v>
      </c>
      <c r="B200" s="9" t="s">
        <v>2108</v>
      </c>
      <c r="C200" s="10">
        <v>76</v>
      </c>
      <c r="D200" s="26" t="s">
        <v>51</v>
      </c>
      <c r="E200" s="39">
        <v>46828149</v>
      </c>
      <c r="F200" s="39">
        <v>7117878648</v>
      </c>
      <c r="G200" s="26" t="s">
        <v>56</v>
      </c>
      <c r="H200" s="10" t="s">
        <v>2062</v>
      </c>
      <c r="I200" s="58" t="s">
        <v>2088</v>
      </c>
      <c r="J200" s="9" t="s">
        <v>2036</v>
      </c>
    </row>
    <row r="201" spans="1:10" ht="17" customHeight="1">
      <c r="A201" s="58" t="s">
        <v>2105</v>
      </c>
      <c r="B201" s="9" t="s">
        <v>2108</v>
      </c>
      <c r="C201" s="10">
        <v>76</v>
      </c>
      <c r="D201" s="26" t="s">
        <v>51</v>
      </c>
      <c r="E201" s="39">
        <v>44448389</v>
      </c>
      <c r="F201" s="39">
        <v>6756155128</v>
      </c>
      <c r="G201" s="26" t="s">
        <v>56</v>
      </c>
      <c r="H201" s="10" t="s">
        <v>401</v>
      </c>
      <c r="I201" s="58" t="s">
        <v>2089</v>
      </c>
      <c r="J201" s="9" t="s">
        <v>2036</v>
      </c>
    </row>
    <row r="202" spans="1:10" ht="17" customHeight="1">
      <c r="A202" s="58" t="s">
        <v>2105</v>
      </c>
      <c r="B202" s="9" t="s">
        <v>2108</v>
      </c>
      <c r="C202" s="10">
        <v>76</v>
      </c>
      <c r="D202" s="26" t="s">
        <v>51</v>
      </c>
      <c r="E202" s="39">
        <v>57771138</v>
      </c>
      <c r="F202" s="39">
        <v>8781212976</v>
      </c>
      <c r="G202" s="26" t="s">
        <v>56</v>
      </c>
      <c r="H202" s="10" t="s">
        <v>589</v>
      </c>
      <c r="I202" s="58" t="s">
        <v>2090</v>
      </c>
      <c r="J202" s="9" t="s">
        <v>2036</v>
      </c>
    </row>
    <row r="203" spans="1:10" ht="17" customHeight="1">
      <c r="A203" s="58" t="s">
        <v>2105</v>
      </c>
      <c r="B203" s="9" t="s">
        <v>2108</v>
      </c>
      <c r="C203" s="10">
        <v>76</v>
      </c>
      <c r="D203" s="26" t="s">
        <v>51</v>
      </c>
      <c r="E203" s="39">
        <v>41450390</v>
      </c>
      <c r="F203" s="39">
        <v>6300459280</v>
      </c>
      <c r="G203" s="26" t="s">
        <v>56</v>
      </c>
      <c r="H203" s="10" t="s">
        <v>2063</v>
      </c>
      <c r="I203" s="58" t="s">
        <v>2091</v>
      </c>
      <c r="J203" s="9" t="s">
        <v>2036</v>
      </c>
    </row>
    <row r="204" spans="1:10" ht="17" customHeight="1">
      <c r="A204" s="58" t="s">
        <v>2105</v>
      </c>
      <c r="B204" s="9" t="s">
        <v>2108</v>
      </c>
      <c r="C204" s="10">
        <v>101</v>
      </c>
      <c r="D204" s="26" t="s">
        <v>51</v>
      </c>
      <c r="E204" s="39">
        <v>11679060</v>
      </c>
      <c r="F204" s="39">
        <v>2359170120</v>
      </c>
      <c r="G204" s="26" t="s">
        <v>56</v>
      </c>
      <c r="H204" s="10" t="s">
        <v>2064</v>
      </c>
      <c r="I204" s="58" t="s">
        <v>249</v>
      </c>
      <c r="J204" s="9" t="s">
        <v>2036</v>
      </c>
    </row>
    <row r="205" spans="1:10" ht="17" customHeight="1">
      <c r="A205" s="58" t="s">
        <v>2105</v>
      </c>
      <c r="B205" s="9" t="s">
        <v>2108</v>
      </c>
      <c r="C205" s="10">
        <v>100</v>
      </c>
      <c r="D205" s="26" t="s">
        <v>51</v>
      </c>
      <c r="E205" s="39">
        <v>12952650</v>
      </c>
      <c r="F205" s="39">
        <v>2590530000</v>
      </c>
      <c r="G205" s="26" t="s">
        <v>56</v>
      </c>
      <c r="H205" s="10" t="s">
        <v>2065</v>
      </c>
      <c r="I205" s="58" t="s">
        <v>249</v>
      </c>
      <c r="J205" s="9" t="s">
        <v>2036</v>
      </c>
    </row>
    <row r="206" spans="1:10" ht="17" customHeight="1">
      <c r="A206" s="58" t="s">
        <v>2106</v>
      </c>
      <c r="B206" s="9" t="s">
        <v>2112</v>
      </c>
      <c r="C206" s="10">
        <v>76</v>
      </c>
      <c r="D206" s="26" t="s">
        <v>51</v>
      </c>
      <c r="E206" s="39">
        <v>29522300</v>
      </c>
      <c r="F206" s="39">
        <v>4487389600</v>
      </c>
      <c r="G206" s="26" t="s">
        <v>56</v>
      </c>
      <c r="H206" s="10" t="s">
        <v>435</v>
      </c>
      <c r="I206" s="58" t="s">
        <v>2092</v>
      </c>
      <c r="J206" s="9" t="s">
        <v>2036</v>
      </c>
    </row>
    <row r="207" spans="1:10" ht="17" customHeight="1">
      <c r="A207" s="58" t="s">
        <v>2106</v>
      </c>
      <c r="B207" s="9" t="s">
        <v>2112</v>
      </c>
      <c r="C207" s="10">
        <v>76</v>
      </c>
      <c r="D207" s="26" t="s">
        <v>51</v>
      </c>
      <c r="E207" s="39">
        <v>36506401</v>
      </c>
      <c r="F207" s="39">
        <v>5548972952</v>
      </c>
      <c r="G207" s="26" t="s">
        <v>56</v>
      </c>
      <c r="H207" s="10" t="s">
        <v>619</v>
      </c>
      <c r="I207" s="58" t="s">
        <v>2093</v>
      </c>
      <c r="J207" s="9" t="s">
        <v>2036</v>
      </c>
    </row>
    <row r="208" spans="1:10" ht="17" customHeight="1">
      <c r="A208" s="58" t="s">
        <v>2106</v>
      </c>
      <c r="B208" s="9" t="s">
        <v>2112</v>
      </c>
      <c r="C208" s="10">
        <v>76</v>
      </c>
      <c r="D208" s="26" t="s">
        <v>51</v>
      </c>
      <c r="E208" s="39">
        <v>38646900</v>
      </c>
      <c r="F208" s="39">
        <v>5874328800</v>
      </c>
      <c r="G208" s="26" t="s">
        <v>56</v>
      </c>
      <c r="H208" s="10" t="s">
        <v>437</v>
      </c>
      <c r="I208" s="58" t="s">
        <v>2094</v>
      </c>
      <c r="J208" s="9" t="s">
        <v>2036</v>
      </c>
    </row>
    <row r="209" spans="1:10" ht="17" customHeight="1">
      <c r="A209" s="58" t="s">
        <v>2106</v>
      </c>
      <c r="B209" s="9" t="s">
        <v>2112</v>
      </c>
      <c r="C209" s="10">
        <v>76</v>
      </c>
      <c r="D209" s="26" t="s">
        <v>51</v>
      </c>
      <c r="E209" s="39">
        <v>43592836</v>
      </c>
      <c r="F209" s="39">
        <v>6626111072</v>
      </c>
      <c r="G209" s="26" t="s">
        <v>56</v>
      </c>
      <c r="H209" s="10" t="s">
        <v>439</v>
      </c>
      <c r="I209" s="58" t="s">
        <v>2095</v>
      </c>
      <c r="J209" s="9" t="s">
        <v>2036</v>
      </c>
    </row>
    <row r="210" spans="1:10" ht="17" customHeight="1">
      <c r="A210" s="58" t="s">
        <v>2106</v>
      </c>
      <c r="B210" s="9" t="s">
        <v>2112</v>
      </c>
      <c r="C210" s="10">
        <v>101</v>
      </c>
      <c r="D210" s="26" t="s">
        <v>51</v>
      </c>
      <c r="E210" s="39">
        <v>13506968</v>
      </c>
      <c r="F210" s="39">
        <v>2728407536</v>
      </c>
      <c r="G210" s="26" t="s">
        <v>56</v>
      </c>
      <c r="H210" s="10" t="s">
        <v>250</v>
      </c>
      <c r="I210" s="58" t="s">
        <v>249</v>
      </c>
      <c r="J210" s="9" t="s">
        <v>2036</v>
      </c>
    </row>
    <row r="211" spans="1:10" ht="17" customHeight="1">
      <c r="A211" s="58" t="s">
        <v>2106</v>
      </c>
      <c r="B211" s="9" t="s">
        <v>2112</v>
      </c>
      <c r="C211" s="10">
        <v>100</v>
      </c>
      <c r="D211" s="26" t="s">
        <v>51</v>
      </c>
      <c r="E211" s="39">
        <v>10170639</v>
      </c>
      <c r="F211" s="39">
        <v>2034127800</v>
      </c>
      <c r="G211" s="26" t="s">
        <v>56</v>
      </c>
      <c r="H211" s="10" t="s">
        <v>2066</v>
      </c>
      <c r="I211" s="58" t="s">
        <v>249</v>
      </c>
      <c r="J211" s="9" t="s">
        <v>2036</v>
      </c>
    </row>
    <row r="212" spans="1:10" ht="17" customHeight="1">
      <c r="A212" s="58" t="s">
        <v>2106</v>
      </c>
      <c r="B212" s="9" t="s">
        <v>2112</v>
      </c>
      <c r="C212" s="10">
        <v>100</v>
      </c>
      <c r="D212" s="26" t="s">
        <v>51</v>
      </c>
      <c r="E212" s="39">
        <v>11138012</v>
      </c>
      <c r="F212" s="39">
        <v>2227602400</v>
      </c>
      <c r="G212" s="26" t="s">
        <v>56</v>
      </c>
      <c r="H212" s="10" t="s">
        <v>2067</v>
      </c>
      <c r="I212" s="58" t="s">
        <v>249</v>
      </c>
      <c r="J212" s="9" t="s">
        <v>2036</v>
      </c>
    </row>
    <row r="213" spans="1:10" ht="17" customHeight="1">
      <c r="A213" s="58" t="s">
        <v>2106</v>
      </c>
      <c r="B213" s="9" t="s">
        <v>2112</v>
      </c>
      <c r="C213" s="10">
        <v>76</v>
      </c>
      <c r="D213" s="26" t="s">
        <v>51</v>
      </c>
      <c r="E213" s="39">
        <v>35848353</v>
      </c>
      <c r="F213" s="39">
        <v>5448949656</v>
      </c>
      <c r="G213" s="26" t="s">
        <v>56</v>
      </c>
      <c r="H213" s="10" t="s">
        <v>441</v>
      </c>
      <c r="I213" s="58" t="s">
        <v>2096</v>
      </c>
      <c r="J213" s="9" t="s">
        <v>2036</v>
      </c>
    </row>
    <row r="214" spans="1:10" ht="17" customHeight="1">
      <c r="A214" s="58" t="s">
        <v>2107</v>
      </c>
      <c r="B214" s="9" t="s">
        <v>2113</v>
      </c>
      <c r="C214" s="10">
        <v>76</v>
      </c>
      <c r="D214" s="26" t="s">
        <v>51</v>
      </c>
      <c r="E214" s="39">
        <v>33224991</v>
      </c>
      <c r="F214" s="39">
        <v>5050198632</v>
      </c>
      <c r="G214" s="26" t="s">
        <v>56</v>
      </c>
      <c r="H214" s="10" t="s">
        <v>505</v>
      </c>
      <c r="I214" s="58" t="s">
        <v>2097</v>
      </c>
      <c r="J214" s="9" t="s">
        <v>2036</v>
      </c>
    </row>
    <row r="215" spans="1:10" ht="17" customHeight="1">
      <c r="A215" s="58" t="s">
        <v>2107</v>
      </c>
      <c r="B215" s="9" t="s">
        <v>2113</v>
      </c>
      <c r="C215" s="10">
        <v>76</v>
      </c>
      <c r="D215" s="26" t="s">
        <v>51</v>
      </c>
      <c r="E215" s="39">
        <v>36395218</v>
      </c>
      <c r="F215" s="39">
        <v>5532073136</v>
      </c>
      <c r="G215" s="26" t="s">
        <v>56</v>
      </c>
      <c r="H215" s="10" t="s">
        <v>507</v>
      </c>
      <c r="I215" s="58" t="s">
        <v>2098</v>
      </c>
      <c r="J215" s="9" t="s">
        <v>2036</v>
      </c>
    </row>
    <row r="216" spans="1:10" ht="17" customHeight="1">
      <c r="A216" s="58" t="s">
        <v>2107</v>
      </c>
      <c r="B216" s="9" t="s">
        <v>2113</v>
      </c>
      <c r="C216" s="10">
        <v>76</v>
      </c>
      <c r="D216" s="26" t="s">
        <v>51</v>
      </c>
      <c r="E216" s="39">
        <v>27338696</v>
      </c>
      <c r="F216" s="39">
        <v>4155481792</v>
      </c>
      <c r="G216" s="26" t="s">
        <v>56</v>
      </c>
      <c r="H216" s="10" t="s">
        <v>509</v>
      </c>
      <c r="I216" s="58" t="s">
        <v>2099</v>
      </c>
      <c r="J216" s="9" t="s">
        <v>2036</v>
      </c>
    </row>
    <row r="217" spans="1:10" ht="17" customHeight="1">
      <c r="A217" s="58" t="s">
        <v>2107</v>
      </c>
      <c r="B217" s="9" t="s">
        <v>2113</v>
      </c>
      <c r="C217" s="10">
        <v>76</v>
      </c>
      <c r="D217" s="26" t="s">
        <v>51</v>
      </c>
      <c r="E217" s="39">
        <v>37457862</v>
      </c>
      <c r="F217" s="39">
        <v>5693595024</v>
      </c>
      <c r="G217" s="26" t="s">
        <v>56</v>
      </c>
      <c r="H217" s="10" t="s">
        <v>511</v>
      </c>
      <c r="I217" s="58" t="s">
        <v>2100</v>
      </c>
      <c r="J217" s="9" t="s">
        <v>2036</v>
      </c>
    </row>
    <row r="218" spans="1:10" ht="17" customHeight="1">
      <c r="A218" s="58" t="s">
        <v>2107</v>
      </c>
      <c r="B218" s="9" t="s">
        <v>2113</v>
      </c>
      <c r="C218" s="10">
        <v>76</v>
      </c>
      <c r="D218" s="26" t="s">
        <v>51</v>
      </c>
      <c r="E218" s="39">
        <v>34312327</v>
      </c>
      <c r="F218" s="39">
        <v>5215473704</v>
      </c>
      <c r="G218" s="26" t="s">
        <v>56</v>
      </c>
      <c r="H218" s="10" t="s">
        <v>513</v>
      </c>
      <c r="I218" s="58" t="s">
        <v>2101</v>
      </c>
      <c r="J218" s="9" t="s">
        <v>2036</v>
      </c>
    </row>
    <row r="219" spans="1:10" ht="17" customHeight="1">
      <c r="A219" s="58"/>
      <c r="D219" s="26"/>
      <c r="E219" s="39"/>
      <c r="F219" s="39"/>
      <c r="G219" s="26"/>
    </row>
    <row r="220" spans="1:10" ht="17" customHeight="1">
      <c r="A220" s="9" t="s">
        <v>2191</v>
      </c>
      <c r="B220" s="9" t="s">
        <v>2191</v>
      </c>
      <c r="C220" s="10">
        <v>100</v>
      </c>
      <c r="D220" s="10" t="s">
        <v>71</v>
      </c>
      <c r="E220" s="39">
        <v>36595459</v>
      </c>
      <c r="F220" s="65">
        <f>E220*C220</f>
        <v>3659545900</v>
      </c>
      <c r="G220" s="26" t="s">
        <v>56</v>
      </c>
      <c r="H220" s="10" t="s">
        <v>2188</v>
      </c>
      <c r="I220" s="58" t="s">
        <v>2189</v>
      </c>
      <c r="J220" s="9" t="s">
        <v>2190</v>
      </c>
    </row>
    <row r="221" spans="1:10" ht="17" customHeight="1">
      <c r="A221" s="9" t="s">
        <v>830</v>
      </c>
      <c r="B221" s="9" t="s">
        <v>830</v>
      </c>
      <c r="C221" s="10">
        <v>125</v>
      </c>
      <c r="D221" s="10" t="s">
        <v>51</v>
      </c>
      <c r="E221" s="39">
        <v>88769475</v>
      </c>
      <c r="F221" s="65">
        <f>E221*C221*2</f>
        <v>22192368750</v>
      </c>
      <c r="G221" s="26" t="s">
        <v>56</v>
      </c>
      <c r="H221" s="10" t="s">
        <v>138</v>
      </c>
      <c r="I221" s="12" t="s">
        <v>138</v>
      </c>
      <c r="J221" s="9" t="s">
        <v>2190</v>
      </c>
    </row>
    <row r="222" spans="1:10" ht="17" customHeight="1">
      <c r="A222" s="9" t="s">
        <v>835</v>
      </c>
      <c r="B222" s="9" t="s">
        <v>835</v>
      </c>
      <c r="C222" s="10">
        <v>125</v>
      </c>
      <c r="D222" s="10" t="s">
        <v>51</v>
      </c>
      <c r="E222" s="39">
        <v>104777541</v>
      </c>
      <c r="F222" s="65">
        <f>E222*C222*2</f>
        <v>26194385250</v>
      </c>
      <c r="G222" s="26" t="s">
        <v>56</v>
      </c>
      <c r="H222" s="10" t="s">
        <v>138</v>
      </c>
      <c r="I222" s="12" t="s">
        <v>138</v>
      </c>
      <c r="J222" s="9" t="s">
        <v>2190</v>
      </c>
    </row>
    <row r="223" spans="1:10" ht="17" customHeight="1">
      <c r="E223" s="39"/>
    </row>
    <row r="224" spans="1:10" ht="17" customHeight="1">
      <c r="E224" s="39"/>
    </row>
    <row r="225" spans="5:5" ht="17" customHeight="1">
      <c r="E225" s="39"/>
    </row>
    <row r="226" spans="5:5" ht="17" customHeight="1">
      <c r="E226" s="39"/>
    </row>
    <row r="227" spans="5:5" ht="17" customHeight="1">
      <c r="E227" s="39"/>
    </row>
    <row r="228" spans="5:5" ht="17" customHeight="1">
      <c r="E228" s="39"/>
    </row>
    <row r="229" spans="5:5" ht="17" customHeight="1">
      <c r="E229" s="39"/>
    </row>
    <row r="230" spans="5:5" ht="17" customHeight="1">
      <c r="E230" s="39"/>
    </row>
    <row r="231" spans="5:5" ht="17" customHeight="1">
      <c r="E231" s="39"/>
    </row>
    <row r="232" spans="5:5" ht="17" customHeight="1">
      <c r="E232" s="39"/>
    </row>
    <row r="233" spans="5:5" ht="17" customHeight="1">
      <c r="E233" s="39"/>
    </row>
    <row r="234" spans="5:5" ht="17" customHeight="1">
      <c r="E234" s="39"/>
    </row>
    <row r="235" spans="5:5" ht="17" customHeight="1">
      <c r="E235" s="39"/>
    </row>
    <row r="236" spans="5:5" ht="17" customHeight="1">
      <c r="E236" s="39"/>
    </row>
    <row r="237" spans="5:5" ht="17" customHeight="1">
      <c r="E237" s="39"/>
    </row>
    <row r="238" spans="5:5" ht="17" customHeight="1">
      <c r="E238" s="39"/>
    </row>
  </sheetData>
  <sortState ref="A13:K157">
    <sortCondition ref="A13:A157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pane ySplit="1" topLeftCell="A2" activePane="bottomLeft" state="frozen"/>
      <selection pane="bottomLeft" activeCell="H19" sqref="H19"/>
    </sheetView>
  </sheetViews>
  <sheetFormatPr baseColWidth="10" defaultRowHeight="17" customHeight="1" x14ac:dyDescent="0"/>
  <cols>
    <col min="1" max="1" width="14.5" style="12" bestFit="1" customWidth="1"/>
    <col min="2" max="2" width="13.1640625" style="9" bestFit="1" customWidth="1"/>
    <col min="3" max="3" width="12.6640625" style="9" bestFit="1" customWidth="1"/>
    <col min="4" max="4" width="7.1640625" style="9" bestFit="1" customWidth="1"/>
    <col min="5" max="6" width="14" style="9" bestFit="1" customWidth="1"/>
    <col min="7" max="7" width="7.1640625" style="10" bestFit="1" customWidth="1"/>
    <col min="8" max="8" width="13.6640625" style="9" customWidth="1"/>
    <col min="9" max="9" width="16.1640625" style="9" bestFit="1" customWidth="1"/>
    <col min="10" max="16384" width="10.83203125" style="9"/>
  </cols>
  <sheetData>
    <row r="1" spans="1:9" ht="17" customHeight="1">
      <c r="A1" s="21" t="s">
        <v>628</v>
      </c>
      <c r="B1" s="21" t="s">
        <v>21</v>
      </c>
      <c r="C1" s="14" t="s">
        <v>22</v>
      </c>
      <c r="D1" s="14" t="s">
        <v>50</v>
      </c>
      <c r="E1" s="14" t="s">
        <v>23</v>
      </c>
      <c r="F1" s="15" t="s">
        <v>52</v>
      </c>
      <c r="G1" s="15" t="s">
        <v>53</v>
      </c>
      <c r="H1" s="14" t="s">
        <v>24</v>
      </c>
      <c r="I1" s="8" t="s">
        <v>245</v>
      </c>
    </row>
    <row r="2" spans="1:9" ht="17" customHeight="1">
      <c r="A2" s="6" t="s">
        <v>629</v>
      </c>
      <c r="B2" s="4" t="s">
        <v>297</v>
      </c>
      <c r="C2" s="10">
        <v>100</v>
      </c>
      <c r="D2" s="10" t="s">
        <v>71</v>
      </c>
      <c r="E2" s="5">
        <v>31895802</v>
      </c>
      <c r="F2" s="5">
        <f>E2*C2</f>
        <v>3189580200</v>
      </c>
      <c r="G2" s="10" t="s">
        <v>56</v>
      </c>
      <c r="H2" s="4" t="s">
        <v>296</v>
      </c>
      <c r="I2" s="4" t="s">
        <v>298</v>
      </c>
    </row>
    <row r="3" spans="1:9" ht="17" customHeight="1">
      <c r="A3" s="6" t="s">
        <v>630</v>
      </c>
      <c r="B3" s="4" t="s">
        <v>297</v>
      </c>
      <c r="C3" s="10">
        <v>100</v>
      </c>
      <c r="D3" s="10" t="s">
        <v>71</v>
      </c>
      <c r="E3" s="5">
        <v>20446787</v>
      </c>
      <c r="F3" s="5">
        <f t="shared" ref="F3:F15" si="0">E3*C3</f>
        <v>2044678700</v>
      </c>
      <c r="G3" s="10" t="s">
        <v>56</v>
      </c>
      <c r="H3" s="4" t="s">
        <v>299</v>
      </c>
      <c r="I3" s="4" t="s">
        <v>298</v>
      </c>
    </row>
    <row r="4" spans="1:9" ht="17" customHeight="1">
      <c r="A4" s="6" t="s">
        <v>300</v>
      </c>
      <c r="B4" s="4" t="s">
        <v>302</v>
      </c>
      <c r="C4" s="10">
        <v>100</v>
      </c>
      <c r="D4" s="10" t="s">
        <v>71</v>
      </c>
      <c r="E4" s="5">
        <v>32138221</v>
      </c>
      <c r="F4" s="5">
        <f t="shared" si="0"/>
        <v>3213822100</v>
      </c>
      <c r="G4" s="10" t="s">
        <v>56</v>
      </c>
      <c r="H4" s="4" t="s">
        <v>301</v>
      </c>
      <c r="I4" s="4" t="s">
        <v>298</v>
      </c>
    </row>
    <row r="5" spans="1:9" ht="17" customHeight="1">
      <c r="A5" s="6" t="s">
        <v>300</v>
      </c>
      <c r="B5" s="4" t="s">
        <v>302</v>
      </c>
      <c r="C5" s="10">
        <v>100</v>
      </c>
      <c r="D5" s="10" t="s">
        <v>71</v>
      </c>
      <c r="E5" s="5">
        <v>19697787</v>
      </c>
      <c r="F5" s="5">
        <f t="shared" si="0"/>
        <v>1969778700</v>
      </c>
      <c r="G5" s="10" t="s">
        <v>56</v>
      </c>
      <c r="H5" s="4" t="s">
        <v>303</v>
      </c>
      <c r="I5" s="4" t="s">
        <v>298</v>
      </c>
    </row>
    <row r="6" spans="1:9" ht="17" customHeight="1">
      <c r="A6" s="6" t="s">
        <v>304</v>
      </c>
      <c r="B6" s="4" t="s">
        <v>306</v>
      </c>
      <c r="C6" s="10">
        <v>100</v>
      </c>
      <c r="D6" s="10" t="s">
        <v>71</v>
      </c>
      <c r="E6" s="5">
        <v>32735998</v>
      </c>
      <c r="F6" s="5">
        <f t="shared" si="0"/>
        <v>3273599800</v>
      </c>
      <c r="G6" s="10" t="s">
        <v>56</v>
      </c>
      <c r="H6" s="4" t="s">
        <v>305</v>
      </c>
      <c r="I6" s="4" t="s">
        <v>298</v>
      </c>
    </row>
    <row r="7" spans="1:9" ht="17" customHeight="1">
      <c r="A7" s="6" t="s">
        <v>308</v>
      </c>
      <c r="B7" s="4" t="s">
        <v>306</v>
      </c>
      <c r="C7" s="10">
        <v>100</v>
      </c>
      <c r="D7" s="10" t="s">
        <v>71</v>
      </c>
      <c r="E7" s="5">
        <v>31026654</v>
      </c>
      <c r="F7" s="5">
        <f t="shared" si="0"/>
        <v>3102665400</v>
      </c>
      <c r="G7" s="10" t="s">
        <v>56</v>
      </c>
      <c r="H7" s="4" t="s">
        <v>307</v>
      </c>
      <c r="I7" s="4" t="s">
        <v>298</v>
      </c>
    </row>
    <row r="8" spans="1:9" ht="17" customHeight="1">
      <c r="A8" s="6" t="s">
        <v>635</v>
      </c>
      <c r="B8" s="4" t="s">
        <v>310</v>
      </c>
      <c r="C8" s="10">
        <v>100</v>
      </c>
      <c r="D8" s="10" t="s">
        <v>71</v>
      </c>
      <c r="E8" s="5">
        <v>32568360</v>
      </c>
      <c r="F8" s="5">
        <f t="shared" si="0"/>
        <v>3256836000</v>
      </c>
      <c r="G8" s="10" t="s">
        <v>56</v>
      </c>
      <c r="H8" s="4" t="s">
        <v>309</v>
      </c>
      <c r="I8" s="4" t="s">
        <v>298</v>
      </c>
    </row>
    <row r="9" spans="1:9" ht="17" customHeight="1">
      <c r="A9" s="6" t="s">
        <v>631</v>
      </c>
      <c r="B9" s="4" t="s">
        <v>310</v>
      </c>
      <c r="C9" s="10">
        <v>100</v>
      </c>
      <c r="D9" s="10" t="s">
        <v>71</v>
      </c>
      <c r="E9" s="5">
        <v>31468292</v>
      </c>
      <c r="F9" s="5">
        <f t="shared" si="0"/>
        <v>3146829200</v>
      </c>
      <c r="G9" s="10" t="s">
        <v>56</v>
      </c>
      <c r="H9" s="4" t="s">
        <v>311</v>
      </c>
      <c r="I9" s="4" t="s">
        <v>298</v>
      </c>
    </row>
    <row r="10" spans="1:9" ht="17" customHeight="1">
      <c r="A10" s="6" t="s">
        <v>636</v>
      </c>
      <c r="B10" s="4" t="s">
        <v>313</v>
      </c>
      <c r="C10" s="10">
        <v>100</v>
      </c>
      <c r="D10" s="10" t="s">
        <v>71</v>
      </c>
      <c r="E10" s="5">
        <v>31094963</v>
      </c>
      <c r="F10" s="5">
        <f t="shared" si="0"/>
        <v>3109496300</v>
      </c>
      <c r="G10" s="10" t="s">
        <v>56</v>
      </c>
      <c r="H10" s="4" t="s">
        <v>312</v>
      </c>
      <c r="I10" s="4" t="s">
        <v>298</v>
      </c>
    </row>
    <row r="11" spans="1:9" ht="17" customHeight="1">
      <c r="A11" s="6" t="s">
        <v>632</v>
      </c>
      <c r="B11" s="4" t="s">
        <v>313</v>
      </c>
      <c r="C11" s="10">
        <v>100</v>
      </c>
      <c r="D11" s="10" t="s">
        <v>71</v>
      </c>
      <c r="E11" s="5">
        <v>31295460</v>
      </c>
      <c r="F11" s="5">
        <f t="shared" si="0"/>
        <v>3129546000</v>
      </c>
      <c r="G11" s="10" t="s">
        <v>56</v>
      </c>
      <c r="H11" s="4" t="s">
        <v>314</v>
      </c>
      <c r="I11" s="4" t="s">
        <v>298</v>
      </c>
    </row>
    <row r="12" spans="1:9" ht="17" customHeight="1">
      <c r="A12" s="6" t="s">
        <v>637</v>
      </c>
      <c r="B12" s="4" t="s">
        <v>316</v>
      </c>
      <c r="C12" s="10">
        <v>100</v>
      </c>
      <c r="D12" s="10" t="s">
        <v>71</v>
      </c>
      <c r="E12" s="5">
        <v>22013944</v>
      </c>
      <c r="F12" s="5">
        <f t="shared" si="0"/>
        <v>2201394400</v>
      </c>
      <c r="G12" s="10" t="s">
        <v>56</v>
      </c>
      <c r="H12" s="4" t="s">
        <v>315</v>
      </c>
      <c r="I12" s="4" t="s">
        <v>298</v>
      </c>
    </row>
    <row r="13" spans="1:9" ht="17" customHeight="1">
      <c r="A13" s="6" t="s">
        <v>633</v>
      </c>
      <c r="B13" s="4" t="s">
        <v>316</v>
      </c>
      <c r="C13" s="10">
        <v>100</v>
      </c>
      <c r="D13" s="10" t="s">
        <v>71</v>
      </c>
      <c r="E13" s="5">
        <v>21506469</v>
      </c>
      <c r="F13" s="5">
        <f t="shared" si="0"/>
        <v>2150646900</v>
      </c>
      <c r="G13" s="10" t="s">
        <v>56</v>
      </c>
      <c r="H13" s="4" t="s">
        <v>317</v>
      </c>
      <c r="I13" s="4" t="s">
        <v>298</v>
      </c>
    </row>
    <row r="14" spans="1:9" ht="17" customHeight="1">
      <c r="A14" s="6" t="s">
        <v>638</v>
      </c>
      <c r="B14" s="4" t="s">
        <v>319</v>
      </c>
      <c r="C14" s="10">
        <v>100</v>
      </c>
      <c r="D14" s="10" t="s">
        <v>71</v>
      </c>
      <c r="E14" s="5">
        <v>31726995</v>
      </c>
      <c r="F14" s="5">
        <f t="shared" si="0"/>
        <v>3172699500</v>
      </c>
      <c r="G14" s="10" t="s">
        <v>56</v>
      </c>
      <c r="H14" s="4" t="s">
        <v>318</v>
      </c>
      <c r="I14" s="4" t="s">
        <v>298</v>
      </c>
    </row>
    <row r="15" spans="1:9" ht="17" customHeight="1">
      <c r="A15" s="6" t="s">
        <v>634</v>
      </c>
      <c r="B15" s="4" t="s">
        <v>319</v>
      </c>
      <c r="C15" s="10">
        <v>100</v>
      </c>
      <c r="D15" s="10" t="s">
        <v>71</v>
      </c>
      <c r="E15" s="5">
        <v>31012093</v>
      </c>
      <c r="F15" s="5">
        <f t="shared" si="0"/>
        <v>3101209300</v>
      </c>
      <c r="G15" s="10" t="s">
        <v>56</v>
      </c>
      <c r="H15" s="4" t="s">
        <v>320</v>
      </c>
      <c r="I15" s="4" t="s">
        <v>298</v>
      </c>
    </row>
  </sheetData>
  <sortState ref="A11:H41">
    <sortCondition ref="G11:G41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7"/>
  <sheetViews>
    <sheetView workbookViewId="0">
      <pane ySplit="1" topLeftCell="A417" activePane="bottomLeft" state="frozen"/>
      <selection pane="bottomLeft" activeCell="I438" sqref="I438"/>
    </sheetView>
  </sheetViews>
  <sheetFormatPr baseColWidth="10" defaultRowHeight="17" customHeight="1" x14ac:dyDescent="0"/>
  <cols>
    <col min="1" max="1" width="20.1640625" style="12" bestFit="1" customWidth="1"/>
    <col min="2" max="2" width="23" style="12" bestFit="1" customWidth="1"/>
    <col min="3" max="3" width="12.6640625" style="10" bestFit="1" customWidth="1"/>
    <col min="4" max="4" width="7.1640625" style="10" bestFit="1" customWidth="1"/>
    <col min="5" max="5" width="14" style="10" bestFit="1" customWidth="1"/>
    <col min="6" max="6" width="15.1640625" style="11" bestFit="1" customWidth="1"/>
    <col min="7" max="7" width="34.83203125" style="10" customWidth="1"/>
    <col min="8" max="8" width="14.1640625" style="10" bestFit="1" customWidth="1"/>
    <col min="9" max="9" width="35.1640625" style="11" customWidth="1"/>
    <col min="10" max="10" width="35.33203125" style="12" bestFit="1" customWidth="1"/>
    <col min="11" max="16384" width="10.83203125" style="11"/>
  </cols>
  <sheetData>
    <row r="1" spans="1:10" s="16" customFormat="1" ht="17" customHeight="1">
      <c r="A1" s="21" t="s">
        <v>20</v>
      </c>
      <c r="B1" s="21" t="s">
        <v>21</v>
      </c>
      <c r="C1" s="14" t="s">
        <v>22</v>
      </c>
      <c r="D1" s="14" t="s">
        <v>50</v>
      </c>
      <c r="E1" s="14" t="s">
        <v>23</v>
      </c>
      <c r="F1" s="15" t="s">
        <v>52</v>
      </c>
      <c r="G1" s="15" t="s">
        <v>53</v>
      </c>
      <c r="H1" s="14" t="s">
        <v>24</v>
      </c>
      <c r="I1" s="16" t="s">
        <v>55</v>
      </c>
      <c r="J1" s="7" t="s">
        <v>245</v>
      </c>
    </row>
    <row r="2" spans="1:10" ht="17" customHeight="1">
      <c r="A2" s="12" t="s">
        <v>145</v>
      </c>
      <c r="B2" s="12" t="s">
        <v>145</v>
      </c>
      <c r="C2" s="10">
        <v>85</v>
      </c>
      <c r="D2" s="10" t="s">
        <v>71</v>
      </c>
      <c r="E2" s="43">
        <v>35407434</v>
      </c>
      <c r="F2" s="43">
        <f>E2*C2</f>
        <v>3009631890</v>
      </c>
      <c r="G2" s="10" t="s">
        <v>56</v>
      </c>
      <c r="H2" s="20" t="s">
        <v>146</v>
      </c>
      <c r="I2" s="44" t="s">
        <v>151</v>
      </c>
      <c r="J2" s="28" t="s">
        <v>156</v>
      </c>
    </row>
    <row r="3" spans="1:10" ht="17" customHeight="1">
      <c r="A3" s="12" t="s">
        <v>145</v>
      </c>
      <c r="B3" s="12" t="s">
        <v>145</v>
      </c>
      <c r="C3" s="10">
        <v>85</v>
      </c>
      <c r="D3" s="10" t="s">
        <v>71</v>
      </c>
      <c r="E3" s="43">
        <v>33791380</v>
      </c>
      <c r="F3" s="43">
        <f t="shared" ref="F3:F6" si="0">E3*C3</f>
        <v>2872267300</v>
      </c>
      <c r="G3" s="10" t="s">
        <v>56</v>
      </c>
      <c r="H3" s="20" t="s">
        <v>147</v>
      </c>
      <c r="I3" s="44" t="s">
        <v>152</v>
      </c>
      <c r="J3" s="28" t="s">
        <v>157</v>
      </c>
    </row>
    <row r="4" spans="1:10" ht="17" customHeight="1">
      <c r="A4" s="12" t="s">
        <v>145</v>
      </c>
      <c r="B4" s="12" t="s">
        <v>145</v>
      </c>
      <c r="C4" s="10">
        <v>85</v>
      </c>
      <c r="D4" s="10" t="s">
        <v>71</v>
      </c>
      <c r="E4" s="43">
        <v>31324557</v>
      </c>
      <c r="F4" s="43">
        <f t="shared" si="0"/>
        <v>2662587345</v>
      </c>
      <c r="G4" s="10" t="s">
        <v>56</v>
      </c>
      <c r="H4" s="20" t="s">
        <v>148</v>
      </c>
      <c r="I4" s="44" t="s">
        <v>153</v>
      </c>
      <c r="J4" s="28" t="s">
        <v>158</v>
      </c>
    </row>
    <row r="5" spans="1:10" ht="17" customHeight="1">
      <c r="A5" s="12" t="s">
        <v>145</v>
      </c>
      <c r="B5" s="12" t="s">
        <v>145</v>
      </c>
      <c r="C5" s="10">
        <v>50</v>
      </c>
      <c r="D5" s="10" t="s">
        <v>71</v>
      </c>
      <c r="E5" s="43">
        <v>75868690</v>
      </c>
      <c r="F5" s="43">
        <f t="shared" si="0"/>
        <v>3793434500</v>
      </c>
      <c r="G5" s="10" t="s">
        <v>56</v>
      </c>
      <c r="H5" s="20" t="s">
        <v>149</v>
      </c>
      <c r="I5" s="44" t="s">
        <v>154</v>
      </c>
      <c r="J5" s="28" t="s">
        <v>159</v>
      </c>
    </row>
    <row r="6" spans="1:10" ht="17" customHeight="1">
      <c r="A6" s="12" t="s">
        <v>145</v>
      </c>
      <c r="B6" s="12" t="s">
        <v>145</v>
      </c>
      <c r="C6" s="10">
        <v>50</v>
      </c>
      <c r="D6" s="10" t="s">
        <v>71</v>
      </c>
      <c r="E6" s="43">
        <v>20998366</v>
      </c>
      <c r="F6" s="43">
        <f t="shared" si="0"/>
        <v>1049918300</v>
      </c>
      <c r="G6" s="10" t="s">
        <v>56</v>
      </c>
      <c r="H6" s="20" t="s">
        <v>150</v>
      </c>
      <c r="I6" s="44" t="s">
        <v>155</v>
      </c>
      <c r="J6" s="28" t="s">
        <v>160</v>
      </c>
    </row>
    <row r="7" spans="1:10" ht="17" customHeight="1">
      <c r="A7" s="12" t="s">
        <v>67</v>
      </c>
      <c r="B7" s="12" t="s">
        <v>179</v>
      </c>
      <c r="C7" s="10">
        <v>75</v>
      </c>
      <c r="D7" s="10" t="s">
        <v>51</v>
      </c>
      <c r="E7" s="17">
        <v>43758761</v>
      </c>
      <c r="F7" s="43">
        <f>E7*C7*2</f>
        <v>6563814150</v>
      </c>
      <c r="G7" s="10" t="s">
        <v>56</v>
      </c>
      <c r="H7" s="20" t="s">
        <v>243</v>
      </c>
      <c r="I7" s="11" t="s">
        <v>246</v>
      </c>
      <c r="J7" s="12" t="s">
        <v>823</v>
      </c>
    </row>
    <row r="8" spans="1:10" ht="17" customHeight="1">
      <c r="A8" s="12" t="s">
        <v>67</v>
      </c>
      <c r="B8" s="12" t="s">
        <v>179</v>
      </c>
      <c r="C8" s="10">
        <v>75</v>
      </c>
      <c r="D8" s="10" t="s">
        <v>51</v>
      </c>
      <c r="E8" s="17">
        <v>32800495</v>
      </c>
      <c r="F8" s="43">
        <f t="shared" ref="F8:F20" si="1">E8*C8*2</f>
        <v>4920074250</v>
      </c>
      <c r="G8" s="10" t="s">
        <v>56</v>
      </c>
      <c r="H8" s="20" t="s">
        <v>244</v>
      </c>
      <c r="I8" s="11" t="s">
        <v>246</v>
      </c>
      <c r="J8" s="12" t="s">
        <v>823</v>
      </c>
    </row>
    <row r="9" spans="1:10" ht="17" customHeight="1">
      <c r="A9" s="12" t="s">
        <v>178</v>
      </c>
      <c r="B9" s="12" t="s">
        <v>178</v>
      </c>
      <c r="C9" s="10">
        <v>50</v>
      </c>
      <c r="D9" s="10" t="s">
        <v>51</v>
      </c>
      <c r="E9" s="43">
        <v>109199938</v>
      </c>
      <c r="F9" s="43">
        <f t="shared" si="1"/>
        <v>10919993800</v>
      </c>
      <c r="G9" s="10" t="s">
        <v>56</v>
      </c>
      <c r="H9" s="20" t="s">
        <v>165</v>
      </c>
      <c r="I9" s="44" t="s">
        <v>163</v>
      </c>
      <c r="J9" s="28" t="s">
        <v>161</v>
      </c>
    </row>
    <row r="10" spans="1:10" ht="17" customHeight="1">
      <c r="A10" s="12" t="s">
        <v>178</v>
      </c>
      <c r="B10" s="12" t="s">
        <v>178</v>
      </c>
      <c r="C10" s="10">
        <v>80</v>
      </c>
      <c r="D10" s="10" t="s">
        <v>51</v>
      </c>
      <c r="E10" s="43">
        <v>116525147</v>
      </c>
      <c r="F10" s="43">
        <f t="shared" si="1"/>
        <v>18644023520</v>
      </c>
      <c r="G10" s="10" t="s">
        <v>56</v>
      </c>
      <c r="H10" s="20" t="s">
        <v>166</v>
      </c>
      <c r="I10" s="44" t="s">
        <v>164</v>
      </c>
      <c r="J10" s="28" t="s">
        <v>162</v>
      </c>
    </row>
    <row r="11" spans="1:10" ht="17" customHeight="1">
      <c r="A11" s="12" t="s">
        <v>177</v>
      </c>
      <c r="B11" s="12" t="s">
        <v>177</v>
      </c>
      <c r="C11" s="10">
        <v>76</v>
      </c>
      <c r="D11" s="10" t="s">
        <v>51</v>
      </c>
      <c r="E11" s="43">
        <v>16193075</v>
      </c>
      <c r="F11" s="43">
        <f t="shared" si="1"/>
        <v>2461347400</v>
      </c>
      <c r="G11" s="10" t="s">
        <v>56</v>
      </c>
      <c r="H11" s="20" t="s">
        <v>167</v>
      </c>
      <c r="I11" s="44" t="s">
        <v>180</v>
      </c>
      <c r="J11" s="28" t="s">
        <v>181</v>
      </c>
    </row>
    <row r="12" spans="1:10" ht="17" customHeight="1">
      <c r="A12" s="12" t="s">
        <v>177</v>
      </c>
      <c r="B12" s="12" t="s">
        <v>177</v>
      </c>
      <c r="C12" s="10">
        <v>76</v>
      </c>
      <c r="D12" s="10" t="s">
        <v>51</v>
      </c>
      <c r="E12" s="43">
        <v>11964530</v>
      </c>
      <c r="F12" s="43">
        <f t="shared" si="1"/>
        <v>1818608560</v>
      </c>
      <c r="G12" s="10" t="s">
        <v>56</v>
      </c>
      <c r="H12" s="20" t="s">
        <v>168</v>
      </c>
      <c r="I12" s="44" t="s">
        <v>180</v>
      </c>
      <c r="J12" s="28" t="s">
        <v>181</v>
      </c>
    </row>
    <row r="13" spans="1:10" ht="17" customHeight="1">
      <c r="A13" s="12" t="s">
        <v>177</v>
      </c>
      <c r="B13" s="12" t="s">
        <v>177</v>
      </c>
      <c r="C13" s="10">
        <v>76</v>
      </c>
      <c r="D13" s="10" t="s">
        <v>51</v>
      </c>
      <c r="E13" s="43">
        <v>5093422</v>
      </c>
      <c r="F13" s="43">
        <f t="shared" si="1"/>
        <v>774200144</v>
      </c>
      <c r="G13" s="10" t="s">
        <v>56</v>
      </c>
      <c r="H13" s="20" t="s">
        <v>169</v>
      </c>
      <c r="I13" s="44" t="s">
        <v>180</v>
      </c>
      <c r="J13" s="28" t="s">
        <v>181</v>
      </c>
    </row>
    <row r="14" spans="1:10" ht="17" customHeight="1">
      <c r="A14" s="12" t="s">
        <v>177</v>
      </c>
      <c r="B14" s="12" t="s">
        <v>177</v>
      </c>
      <c r="C14" s="10">
        <v>76</v>
      </c>
      <c r="D14" s="10" t="s">
        <v>51</v>
      </c>
      <c r="E14" s="43">
        <v>11144283</v>
      </c>
      <c r="F14" s="43">
        <f t="shared" si="1"/>
        <v>1693931016</v>
      </c>
      <c r="G14" s="10" t="s">
        <v>56</v>
      </c>
      <c r="H14" s="20" t="s">
        <v>170</v>
      </c>
      <c r="I14" s="44" t="s">
        <v>180</v>
      </c>
      <c r="J14" s="28" t="s">
        <v>181</v>
      </c>
    </row>
    <row r="15" spans="1:10" ht="17" customHeight="1">
      <c r="A15" s="12" t="s">
        <v>177</v>
      </c>
      <c r="B15" s="12" t="s">
        <v>177</v>
      </c>
      <c r="C15" s="10">
        <v>76</v>
      </c>
      <c r="D15" s="10" t="s">
        <v>51</v>
      </c>
      <c r="E15" s="43">
        <v>11103625</v>
      </c>
      <c r="F15" s="43">
        <f t="shared" si="1"/>
        <v>1687751000</v>
      </c>
      <c r="G15" s="10" t="s">
        <v>56</v>
      </c>
      <c r="H15" s="20" t="s">
        <v>171</v>
      </c>
      <c r="I15" s="44" t="s">
        <v>180</v>
      </c>
      <c r="J15" s="28" t="s">
        <v>181</v>
      </c>
    </row>
    <row r="16" spans="1:10" ht="17" customHeight="1">
      <c r="A16" s="12" t="s">
        <v>177</v>
      </c>
      <c r="B16" s="12" t="s">
        <v>177</v>
      </c>
      <c r="C16" s="10">
        <v>76</v>
      </c>
      <c r="D16" s="10" t="s">
        <v>51</v>
      </c>
      <c r="E16" s="43">
        <v>10339874</v>
      </c>
      <c r="F16" s="43">
        <f t="shared" si="1"/>
        <v>1571660848</v>
      </c>
      <c r="G16" s="10" t="s">
        <v>56</v>
      </c>
      <c r="H16" s="20" t="s">
        <v>172</v>
      </c>
      <c r="I16" s="44" t="s">
        <v>180</v>
      </c>
      <c r="J16" s="28" t="s">
        <v>181</v>
      </c>
    </row>
    <row r="17" spans="1:10" ht="17" customHeight="1">
      <c r="A17" s="12" t="s">
        <v>177</v>
      </c>
      <c r="B17" s="12" t="s">
        <v>177</v>
      </c>
      <c r="C17" s="10">
        <v>76</v>
      </c>
      <c r="D17" s="10" t="s">
        <v>51</v>
      </c>
      <c r="E17" s="43">
        <v>10721464</v>
      </c>
      <c r="F17" s="43">
        <f t="shared" si="1"/>
        <v>1629662528</v>
      </c>
      <c r="G17" s="10" t="s">
        <v>56</v>
      </c>
      <c r="H17" s="20" t="s">
        <v>173</v>
      </c>
      <c r="I17" s="44" t="s">
        <v>180</v>
      </c>
      <c r="J17" s="28" t="s">
        <v>181</v>
      </c>
    </row>
    <row r="18" spans="1:10" ht="17" customHeight="1">
      <c r="A18" s="12" t="s">
        <v>177</v>
      </c>
      <c r="B18" s="12" t="s">
        <v>177</v>
      </c>
      <c r="C18" s="10">
        <v>76</v>
      </c>
      <c r="D18" s="10" t="s">
        <v>51</v>
      </c>
      <c r="E18" s="43">
        <v>7576027</v>
      </c>
      <c r="F18" s="43">
        <f t="shared" si="1"/>
        <v>1151556104</v>
      </c>
      <c r="G18" s="10" t="s">
        <v>56</v>
      </c>
      <c r="H18" s="20" t="s">
        <v>174</v>
      </c>
      <c r="I18" s="44" t="s">
        <v>180</v>
      </c>
      <c r="J18" s="28" t="s">
        <v>181</v>
      </c>
    </row>
    <row r="19" spans="1:10" ht="17" customHeight="1">
      <c r="A19" s="12" t="s">
        <v>177</v>
      </c>
      <c r="B19" s="12" t="s">
        <v>177</v>
      </c>
      <c r="C19" s="10">
        <v>76</v>
      </c>
      <c r="D19" s="10" t="s">
        <v>51</v>
      </c>
      <c r="E19" s="43">
        <v>7576027</v>
      </c>
      <c r="F19" s="43">
        <f t="shared" si="1"/>
        <v>1151556104</v>
      </c>
      <c r="G19" s="10" t="s">
        <v>56</v>
      </c>
      <c r="H19" s="20" t="s">
        <v>175</v>
      </c>
      <c r="I19" s="44" t="s">
        <v>180</v>
      </c>
      <c r="J19" s="28" t="s">
        <v>181</v>
      </c>
    </row>
    <row r="20" spans="1:10" ht="17" customHeight="1">
      <c r="A20" s="12" t="s">
        <v>177</v>
      </c>
      <c r="B20" s="12" t="s">
        <v>177</v>
      </c>
      <c r="C20" s="10">
        <v>76</v>
      </c>
      <c r="D20" s="10" t="s">
        <v>51</v>
      </c>
      <c r="E20" s="43">
        <v>10974570</v>
      </c>
      <c r="F20" s="43">
        <f t="shared" si="1"/>
        <v>1668134640</v>
      </c>
      <c r="G20" s="10" t="s">
        <v>56</v>
      </c>
      <c r="H20" s="20" t="s">
        <v>176</v>
      </c>
      <c r="I20" s="44" t="s">
        <v>180</v>
      </c>
      <c r="J20" s="28" t="s">
        <v>181</v>
      </c>
    </row>
    <row r="21" spans="1:10" ht="17" customHeight="1">
      <c r="A21" s="12" t="s">
        <v>65</v>
      </c>
      <c r="B21" s="12" t="s">
        <v>65</v>
      </c>
      <c r="C21" s="10">
        <v>101</v>
      </c>
      <c r="D21" s="10" t="s">
        <v>71</v>
      </c>
      <c r="E21" s="45">
        <v>27619792</v>
      </c>
      <c r="F21" s="43">
        <f t="shared" ref="F21:F25" si="2">E21*C21</f>
        <v>2789598992</v>
      </c>
      <c r="G21" s="10" t="s">
        <v>56</v>
      </c>
      <c r="H21" s="46" t="s">
        <v>182</v>
      </c>
      <c r="I21" s="47" t="s">
        <v>190</v>
      </c>
      <c r="J21" s="48" t="s">
        <v>188</v>
      </c>
    </row>
    <row r="22" spans="1:10" ht="17" customHeight="1">
      <c r="A22" s="12" t="s">
        <v>65</v>
      </c>
      <c r="B22" s="12" t="s">
        <v>65</v>
      </c>
      <c r="C22" s="10">
        <v>101</v>
      </c>
      <c r="D22" s="10" t="s">
        <v>71</v>
      </c>
      <c r="E22" s="45">
        <v>35905289</v>
      </c>
      <c r="F22" s="43">
        <f t="shared" si="2"/>
        <v>3626434189</v>
      </c>
      <c r="G22" s="10" t="s">
        <v>56</v>
      </c>
      <c r="H22" s="46" t="s">
        <v>183</v>
      </c>
      <c r="I22" s="47" t="s">
        <v>191</v>
      </c>
      <c r="J22" s="48" t="s">
        <v>188</v>
      </c>
    </row>
    <row r="23" spans="1:10" ht="17" customHeight="1">
      <c r="A23" s="12" t="s">
        <v>65</v>
      </c>
      <c r="B23" s="12" t="s">
        <v>65</v>
      </c>
      <c r="C23" s="10">
        <v>101</v>
      </c>
      <c r="D23" s="10" t="s">
        <v>71</v>
      </c>
      <c r="E23" s="45">
        <v>23082014</v>
      </c>
      <c r="F23" s="43">
        <f t="shared" si="2"/>
        <v>2331283414</v>
      </c>
      <c r="G23" s="10" t="s">
        <v>56</v>
      </c>
      <c r="H23" s="46" t="s">
        <v>184</v>
      </c>
      <c r="I23" s="47" t="s">
        <v>192</v>
      </c>
      <c r="J23" s="48" t="s">
        <v>188</v>
      </c>
    </row>
    <row r="24" spans="1:10" ht="17" customHeight="1">
      <c r="A24" s="12" t="s">
        <v>65</v>
      </c>
      <c r="B24" s="12" t="s">
        <v>65</v>
      </c>
      <c r="C24" s="10">
        <v>101</v>
      </c>
      <c r="D24" s="10" t="s">
        <v>71</v>
      </c>
      <c r="E24" s="45">
        <v>24581301</v>
      </c>
      <c r="F24" s="43">
        <f t="shared" si="2"/>
        <v>2482711401</v>
      </c>
      <c r="G24" s="10" t="s">
        <v>56</v>
      </c>
      <c r="H24" s="46" t="s">
        <v>185</v>
      </c>
      <c r="I24" s="47" t="s">
        <v>193</v>
      </c>
      <c r="J24" s="48" t="s">
        <v>188</v>
      </c>
    </row>
    <row r="25" spans="1:10" ht="17" customHeight="1">
      <c r="A25" s="12" t="s">
        <v>65</v>
      </c>
      <c r="B25" s="12" t="s">
        <v>65</v>
      </c>
      <c r="C25" s="10">
        <v>101</v>
      </c>
      <c r="D25" s="10" t="s">
        <v>71</v>
      </c>
      <c r="E25" s="45">
        <v>26717260</v>
      </c>
      <c r="F25" s="43">
        <f t="shared" si="2"/>
        <v>2698443260</v>
      </c>
      <c r="G25" s="10" t="s">
        <v>56</v>
      </c>
      <c r="H25" s="46" t="s">
        <v>186</v>
      </c>
      <c r="I25" s="47" t="s">
        <v>194</v>
      </c>
      <c r="J25" s="48" t="s">
        <v>188</v>
      </c>
    </row>
    <row r="26" spans="1:10" ht="17" customHeight="1">
      <c r="A26" s="12" t="s">
        <v>65</v>
      </c>
      <c r="B26" s="12" t="s">
        <v>65</v>
      </c>
      <c r="C26" s="10">
        <v>100</v>
      </c>
      <c r="D26" s="10" t="s">
        <v>51</v>
      </c>
      <c r="E26" s="45">
        <v>55801575</v>
      </c>
      <c r="F26" s="43">
        <f t="shared" ref="F26:F53" si="3">E26*C26*2</f>
        <v>11160315000</v>
      </c>
      <c r="G26" s="10" t="s">
        <v>56</v>
      </c>
      <c r="H26" s="46" t="s">
        <v>187</v>
      </c>
      <c r="I26" s="47" t="s">
        <v>195</v>
      </c>
      <c r="J26" s="48" t="s">
        <v>189</v>
      </c>
    </row>
    <row r="27" spans="1:10" ht="17" customHeight="1">
      <c r="A27" s="12" t="s">
        <v>68</v>
      </c>
      <c r="B27" s="12" t="s">
        <v>68</v>
      </c>
      <c r="C27" s="10">
        <v>76</v>
      </c>
      <c r="D27" s="10" t="s">
        <v>51</v>
      </c>
      <c r="E27" s="43">
        <v>36981419</v>
      </c>
      <c r="F27" s="43">
        <f t="shared" si="3"/>
        <v>5621175688</v>
      </c>
      <c r="G27" s="10" t="s">
        <v>56</v>
      </c>
      <c r="H27" s="20" t="s">
        <v>196</v>
      </c>
      <c r="I27" s="44" t="s">
        <v>220</v>
      </c>
      <c r="J27" s="28" t="s">
        <v>217</v>
      </c>
    </row>
    <row r="28" spans="1:10" ht="17" customHeight="1">
      <c r="A28" s="12" t="s">
        <v>68</v>
      </c>
      <c r="B28" s="12" t="s">
        <v>68</v>
      </c>
      <c r="C28" s="10">
        <v>76</v>
      </c>
      <c r="D28" s="10" t="s">
        <v>51</v>
      </c>
      <c r="E28" s="43">
        <v>35017114</v>
      </c>
      <c r="F28" s="43">
        <f t="shared" si="3"/>
        <v>5322601328</v>
      </c>
      <c r="G28" s="10" t="s">
        <v>56</v>
      </c>
      <c r="H28" s="20" t="s">
        <v>197</v>
      </c>
      <c r="I28" s="44" t="s">
        <v>220</v>
      </c>
      <c r="J28" s="28" t="s">
        <v>217</v>
      </c>
    </row>
    <row r="29" spans="1:10" ht="17" customHeight="1">
      <c r="A29" s="12" t="s">
        <v>68</v>
      </c>
      <c r="B29" s="12" t="s">
        <v>68</v>
      </c>
      <c r="C29" s="10">
        <v>76</v>
      </c>
      <c r="D29" s="10" t="s">
        <v>51</v>
      </c>
      <c r="E29" s="43">
        <v>39076854</v>
      </c>
      <c r="F29" s="43">
        <f t="shared" si="3"/>
        <v>5939681808</v>
      </c>
      <c r="G29" s="10" t="s">
        <v>56</v>
      </c>
      <c r="H29" s="20" t="s">
        <v>198</v>
      </c>
      <c r="I29" s="44" t="s">
        <v>220</v>
      </c>
      <c r="J29" s="28" t="s">
        <v>217</v>
      </c>
    </row>
    <row r="30" spans="1:10" ht="17" customHeight="1">
      <c r="A30" s="12" t="s">
        <v>68</v>
      </c>
      <c r="B30" s="12" t="s">
        <v>68</v>
      </c>
      <c r="C30" s="10">
        <v>76</v>
      </c>
      <c r="D30" s="10" t="s">
        <v>51</v>
      </c>
      <c r="E30" s="43">
        <v>37540760</v>
      </c>
      <c r="F30" s="43">
        <f t="shared" si="3"/>
        <v>5706195520</v>
      </c>
      <c r="G30" s="10" t="s">
        <v>56</v>
      </c>
      <c r="H30" s="20" t="s">
        <v>199</v>
      </c>
      <c r="I30" s="44" t="s">
        <v>220</v>
      </c>
      <c r="J30" s="28" t="s">
        <v>217</v>
      </c>
    </row>
    <row r="31" spans="1:10" ht="17" customHeight="1">
      <c r="A31" s="12" t="s">
        <v>68</v>
      </c>
      <c r="B31" s="12" t="s">
        <v>68</v>
      </c>
      <c r="C31" s="10">
        <v>76</v>
      </c>
      <c r="D31" s="10" t="s">
        <v>51</v>
      </c>
      <c r="E31" s="43">
        <v>26175550</v>
      </c>
      <c r="F31" s="43">
        <f t="shared" si="3"/>
        <v>3978683600</v>
      </c>
      <c r="G31" s="10" t="s">
        <v>56</v>
      </c>
      <c r="H31" s="20" t="s">
        <v>200</v>
      </c>
      <c r="I31" s="44" t="s">
        <v>221</v>
      </c>
      <c r="J31" s="28" t="s">
        <v>218</v>
      </c>
    </row>
    <row r="32" spans="1:10" ht="17" customHeight="1">
      <c r="A32" s="12" t="s">
        <v>68</v>
      </c>
      <c r="B32" s="12" t="s">
        <v>68</v>
      </c>
      <c r="C32" s="10">
        <v>76</v>
      </c>
      <c r="D32" s="10" t="s">
        <v>51</v>
      </c>
      <c r="E32" s="43">
        <v>27587328</v>
      </c>
      <c r="F32" s="43">
        <f t="shared" si="3"/>
        <v>4193273856</v>
      </c>
      <c r="G32" s="10" t="s">
        <v>56</v>
      </c>
      <c r="H32" s="20" t="s">
        <v>201</v>
      </c>
      <c r="I32" s="44" t="s">
        <v>221</v>
      </c>
      <c r="J32" s="28" t="s">
        <v>218</v>
      </c>
    </row>
    <row r="33" spans="1:10" ht="17" customHeight="1">
      <c r="A33" s="12" t="s">
        <v>68</v>
      </c>
      <c r="B33" s="12" t="s">
        <v>68</v>
      </c>
      <c r="C33" s="10">
        <v>76</v>
      </c>
      <c r="D33" s="10" t="s">
        <v>51</v>
      </c>
      <c r="E33" s="43">
        <v>23122310</v>
      </c>
      <c r="F33" s="43">
        <f t="shared" si="3"/>
        <v>3514591120</v>
      </c>
      <c r="G33" s="10" t="s">
        <v>56</v>
      </c>
      <c r="H33" s="20" t="s">
        <v>202</v>
      </c>
      <c r="I33" s="44" t="s">
        <v>221</v>
      </c>
      <c r="J33" s="28" t="s">
        <v>218</v>
      </c>
    </row>
    <row r="34" spans="1:10" ht="17" customHeight="1">
      <c r="A34" s="12" t="s">
        <v>68</v>
      </c>
      <c r="B34" s="12" t="s">
        <v>68</v>
      </c>
      <c r="C34" s="10">
        <v>76</v>
      </c>
      <c r="D34" s="10" t="s">
        <v>51</v>
      </c>
      <c r="E34" s="43">
        <v>15183301</v>
      </c>
      <c r="F34" s="43">
        <f t="shared" si="3"/>
        <v>2307861752</v>
      </c>
      <c r="G34" s="10" t="s">
        <v>56</v>
      </c>
      <c r="H34" s="20" t="s">
        <v>203</v>
      </c>
      <c r="I34" s="44" t="s">
        <v>221</v>
      </c>
      <c r="J34" s="28" t="s">
        <v>218</v>
      </c>
    </row>
    <row r="35" spans="1:10" ht="17" customHeight="1">
      <c r="A35" s="12" t="s">
        <v>68</v>
      </c>
      <c r="B35" s="12" t="s">
        <v>68</v>
      </c>
      <c r="C35" s="10">
        <v>76</v>
      </c>
      <c r="D35" s="10" t="s">
        <v>51</v>
      </c>
      <c r="E35" s="43">
        <v>23888198</v>
      </c>
      <c r="F35" s="43">
        <f t="shared" si="3"/>
        <v>3631006096</v>
      </c>
      <c r="G35" s="10" t="s">
        <v>56</v>
      </c>
      <c r="H35" s="20" t="s">
        <v>204</v>
      </c>
      <c r="I35" s="44" t="s">
        <v>221</v>
      </c>
      <c r="J35" s="28" t="s">
        <v>218</v>
      </c>
    </row>
    <row r="36" spans="1:10" ht="17" customHeight="1">
      <c r="A36" s="12" t="s">
        <v>68</v>
      </c>
      <c r="B36" s="12" t="s">
        <v>68</v>
      </c>
      <c r="C36" s="10">
        <v>76</v>
      </c>
      <c r="D36" s="10" t="s">
        <v>51</v>
      </c>
      <c r="E36" s="43">
        <v>17258686</v>
      </c>
      <c r="F36" s="43">
        <f t="shared" si="3"/>
        <v>2623320272</v>
      </c>
      <c r="G36" s="10" t="s">
        <v>56</v>
      </c>
      <c r="H36" s="20" t="s">
        <v>205</v>
      </c>
      <c r="I36" s="44" t="s">
        <v>221</v>
      </c>
      <c r="J36" s="28" t="s">
        <v>218</v>
      </c>
    </row>
    <row r="37" spans="1:10" ht="17" customHeight="1">
      <c r="A37" s="12" t="s">
        <v>68</v>
      </c>
      <c r="B37" s="12" t="s">
        <v>68</v>
      </c>
      <c r="C37" s="10">
        <v>76</v>
      </c>
      <c r="D37" s="10" t="s">
        <v>51</v>
      </c>
      <c r="E37" s="43">
        <v>22692382</v>
      </c>
      <c r="F37" s="43">
        <f t="shared" si="3"/>
        <v>3449242064</v>
      </c>
      <c r="G37" s="10" t="s">
        <v>56</v>
      </c>
      <c r="H37" s="20" t="s">
        <v>206</v>
      </c>
      <c r="I37" s="44" t="s">
        <v>221</v>
      </c>
      <c r="J37" s="28" t="s">
        <v>218</v>
      </c>
    </row>
    <row r="38" spans="1:10" ht="17" customHeight="1">
      <c r="A38" s="12" t="s">
        <v>68</v>
      </c>
      <c r="B38" s="12" t="s">
        <v>68</v>
      </c>
      <c r="C38" s="10">
        <v>76</v>
      </c>
      <c r="D38" s="10" t="s">
        <v>51</v>
      </c>
      <c r="E38" s="43">
        <v>19631252</v>
      </c>
      <c r="F38" s="43">
        <f t="shared" si="3"/>
        <v>2983950304</v>
      </c>
      <c r="G38" s="10" t="s">
        <v>56</v>
      </c>
      <c r="H38" s="20" t="s">
        <v>207</v>
      </c>
      <c r="I38" s="44" t="s">
        <v>222</v>
      </c>
      <c r="J38" s="28" t="s">
        <v>219</v>
      </c>
    </row>
    <row r="39" spans="1:10" ht="17" customHeight="1">
      <c r="A39" s="12" t="s">
        <v>68</v>
      </c>
      <c r="B39" s="12" t="s">
        <v>68</v>
      </c>
      <c r="C39" s="10">
        <v>76</v>
      </c>
      <c r="D39" s="10" t="s">
        <v>51</v>
      </c>
      <c r="E39" s="43">
        <v>17959351</v>
      </c>
      <c r="F39" s="43">
        <f t="shared" si="3"/>
        <v>2729821352</v>
      </c>
      <c r="G39" s="10" t="s">
        <v>56</v>
      </c>
      <c r="H39" s="20" t="s">
        <v>208</v>
      </c>
      <c r="I39" s="44" t="s">
        <v>222</v>
      </c>
      <c r="J39" s="28" t="s">
        <v>219</v>
      </c>
    </row>
    <row r="40" spans="1:10" ht="17" customHeight="1">
      <c r="A40" s="12" t="s">
        <v>68</v>
      </c>
      <c r="B40" s="12" t="s">
        <v>68</v>
      </c>
      <c r="C40" s="10">
        <v>76</v>
      </c>
      <c r="D40" s="10" t="s">
        <v>51</v>
      </c>
      <c r="E40" s="43">
        <v>6919337</v>
      </c>
      <c r="F40" s="43">
        <f t="shared" si="3"/>
        <v>1051739224</v>
      </c>
      <c r="G40" s="10" t="s">
        <v>56</v>
      </c>
      <c r="H40" s="20" t="s">
        <v>209</v>
      </c>
      <c r="I40" s="44" t="s">
        <v>222</v>
      </c>
      <c r="J40" s="28" t="s">
        <v>219</v>
      </c>
    </row>
    <row r="41" spans="1:10" ht="17" customHeight="1">
      <c r="A41" s="12" t="s">
        <v>68</v>
      </c>
      <c r="B41" s="12" t="s">
        <v>68</v>
      </c>
      <c r="C41" s="10">
        <v>76</v>
      </c>
      <c r="D41" s="10" t="s">
        <v>51</v>
      </c>
      <c r="E41" s="43">
        <v>12967048</v>
      </c>
      <c r="F41" s="43">
        <f t="shared" si="3"/>
        <v>1970991296</v>
      </c>
      <c r="G41" s="10" t="s">
        <v>56</v>
      </c>
      <c r="H41" s="20" t="s">
        <v>210</v>
      </c>
      <c r="I41" s="44" t="s">
        <v>222</v>
      </c>
      <c r="J41" s="28" t="s">
        <v>219</v>
      </c>
    </row>
    <row r="42" spans="1:10" ht="17" customHeight="1">
      <c r="A42" s="12" t="s">
        <v>68</v>
      </c>
      <c r="B42" s="12" t="s">
        <v>68</v>
      </c>
      <c r="C42" s="10">
        <v>76</v>
      </c>
      <c r="D42" s="10" t="s">
        <v>51</v>
      </c>
      <c r="E42" s="43">
        <v>12809643</v>
      </c>
      <c r="F42" s="43">
        <f t="shared" si="3"/>
        <v>1947065736</v>
      </c>
      <c r="G42" s="10" t="s">
        <v>56</v>
      </c>
      <c r="H42" s="20" t="s">
        <v>211</v>
      </c>
      <c r="I42" s="44" t="s">
        <v>222</v>
      </c>
      <c r="J42" s="28" t="s">
        <v>219</v>
      </c>
    </row>
    <row r="43" spans="1:10" ht="17" customHeight="1">
      <c r="A43" s="12" t="s">
        <v>68</v>
      </c>
      <c r="B43" s="12" t="s">
        <v>68</v>
      </c>
      <c r="C43" s="10">
        <v>76</v>
      </c>
      <c r="D43" s="10" t="s">
        <v>51</v>
      </c>
      <c r="E43" s="43">
        <v>18211911</v>
      </c>
      <c r="F43" s="43">
        <f t="shared" si="3"/>
        <v>2768210472</v>
      </c>
      <c r="G43" s="10" t="s">
        <v>56</v>
      </c>
      <c r="H43" s="20" t="s">
        <v>212</v>
      </c>
      <c r="I43" s="44" t="s">
        <v>222</v>
      </c>
      <c r="J43" s="28" t="s">
        <v>219</v>
      </c>
    </row>
    <row r="44" spans="1:10" ht="17" customHeight="1">
      <c r="A44" s="12" t="s">
        <v>68</v>
      </c>
      <c r="B44" s="12" t="s">
        <v>68</v>
      </c>
      <c r="C44" s="10">
        <v>76</v>
      </c>
      <c r="D44" s="10" t="s">
        <v>51</v>
      </c>
      <c r="E44" s="43">
        <v>16967223</v>
      </c>
      <c r="F44" s="43">
        <f t="shared" si="3"/>
        <v>2579017896</v>
      </c>
      <c r="G44" s="10" t="s">
        <v>56</v>
      </c>
      <c r="H44" s="20" t="s">
        <v>213</v>
      </c>
      <c r="I44" s="44" t="s">
        <v>222</v>
      </c>
      <c r="J44" s="28" t="s">
        <v>219</v>
      </c>
    </row>
    <row r="45" spans="1:10" ht="17" customHeight="1">
      <c r="A45" s="12" t="s">
        <v>68</v>
      </c>
      <c r="B45" s="12" t="s">
        <v>68</v>
      </c>
      <c r="C45" s="10">
        <v>76</v>
      </c>
      <c r="D45" s="10" t="s">
        <v>51</v>
      </c>
      <c r="E45" s="43">
        <v>5741962</v>
      </c>
      <c r="F45" s="43">
        <f t="shared" si="3"/>
        <v>872778224</v>
      </c>
      <c r="G45" s="10" t="s">
        <v>56</v>
      </c>
      <c r="H45" s="20" t="s">
        <v>214</v>
      </c>
      <c r="I45" s="44" t="s">
        <v>222</v>
      </c>
      <c r="J45" s="28" t="s">
        <v>219</v>
      </c>
    </row>
    <row r="46" spans="1:10" ht="17" customHeight="1">
      <c r="A46" s="12" t="s">
        <v>68</v>
      </c>
      <c r="B46" s="12" t="s">
        <v>68</v>
      </c>
      <c r="C46" s="10">
        <v>76</v>
      </c>
      <c r="D46" s="10" t="s">
        <v>51</v>
      </c>
      <c r="E46" s="43">
        <v>13074061</v>
      </c>
      <c r="F46" s="43">
        <f t="shared" si="3"/>
        <v>1987257272</v>
      </c>
      <c r="G46" s="10" t="s">
        <v>56</v>
      </c>
      <c r="H46" s="20" t="s">
        <v>215</v>
      </c>
      <c r="I46" s="44" t="s">
        <v>222</v>
      </c>
      <c r="J46" s="28" t="s">
        <v>219</v>
      </c>
    </row>
    <row r="47" spans="1:10" ht="17" customHeight="1">
      <c r="A47" s="12" t="s">
        <v>68</v>
      </c>
      <c r="B47" s="12" t="s">
        <v>68</v>
      </c>
      <c r="C47" s="10">
        <v>76</v>
      </c>
      <c r="D47" s="10" t="s">
        <v>51</v>
      </c>
      <c r="E47" s="43">
        <v>13775140</v>
      </c>
      <c r="F47" s="43">
        <f t="shared" si="3"/>
        <v>2093821280</v>
      </c>
      <c r="G47" s="10" t="s">
        <v>56</v>
      </c>
      <c r="H47" s="20" t="s">
        <v>216</v>
      </c>
      <c r="I47" s="44" t="s">
        <v>222</v>
      </c>
      <c r="J47" s="28" t="s">
        <v>219</v>
      </c>
    </row>
    <row r="48" spans="1:10" ht="17" customHeight="1">
      <c r="A48" s="12" t="s">
        <v>223</v>
      </c>
      <c r="B48" s="12" t="s">
        <v>223</v>
      </c>
      <c r="C48" s="10">
        <v>50</v>
      </c>
      <c r="D48" s="10" t="s">
        <v>51</v>
      </c>
      <c r="E48" s="43">
        <v>116292478</v>
      </c>
      <c r="F48" s="43">
        <f t="shared" si="3"/>
        <v>11629247800</v>
      </c>
      <c r="G48" s="10" t="s">
        <v>56</v>
      </c>
      <c r="H48" s="20" t="s">
        <v>229</v>
      </c>
      <c r="I48" s="28" t="s">
        <v>225</v>
      </c>
      <c r="J48" s="28" t="s">
        <v>227</v>
      </c>
    </row>
    <row r="49" spans="1:10" ht="17" customHeight="1">
      <c r="A49" s="12" t="s">
        <v>223</v>
      </c>
      <c r="B49" s="12" t="s">
        <v>223</v>
      </c>
      <c r="C49" s="10">
        <v>80</v>
      </c>
      <c r="D49" s="10" t="s">
        <v>51</v>
      </c>
      <c r="E49" s="43">
        <v>134045721</v>
      </c>
      <c r="F49" s="43">
        <f t="shared" si="3"/>
        <v>21447315360</v>
      </c>
      <c r="G49" s="10" t="s">
        <v>56</v>
      </c>
      <c r="H49" s="20" t="s">
        <v>230</v>
      </c>
      <c r="I49" s="28" t="s">
        <v>226</v>
      </c>
      <c r="J49" s="28" t="s">
        <v>228</v>
      </c>
    </row>
    <row r="50" spans="1:10" ht="17" customHeight="1">
      <c r="A50" s="12" t="s">
        <v>16</v>
      </c>
      <c r="B50" s="12" t="s">
        <v>16</v>
      </c>
      <c r="C50" s="10">
        <v>50</v>
      </c>
      <c r="D50" s="10" t="s">
        <v>51</v>
      </c>
      <c r="E50" s="43">
        <v>113111277</v>
      </c>
      <c r="F50" s="43">
        <f t="shared" si="3"/>
        <v>11311127700</v>
      </c>
      <c r="G50" s="10" t="s">
        <v>56</v>
      </c>
      <c r="H50" s="20" t="s">
        <v>231</v>
      </c>
      <c r="I50" s="28" t="s">
        <v>235</v>
      </c>
      <c r="J50" s="20" t="s">
        <v>233</v>
      </c>
    </row>
    <row r="51" spans="1:10" ht="17" customHeight="1">
      <c r="A51" s="12" t="s">
        <v>16</v>
      </c>
      <c r="B51" s="12" t="s">
        <v>16</v>
      </c>
      <c r="C51" s="10">
        <v>80</v>
      </c>
      <c r="D51" s="10" t="s">
        <v>51</v>
      </c>
      <c r="E51" s="43">
        <v>117171737</v>
      </c>
      <c r="F51" s="43">
        <f t="shared" si="3"/>
        <v>18747477920</v>
      </c>
      <c r="G51" s="10" t="s">
        <v>56</v>
      </c>
      <c r="H51" s="20" t="s">
        <v>232</v>
      </c>
      <c r="I51" s="28" t="s">
        <v>236</v>
      </c>
      <c r="J51" s="20" t="s">
        <v>234</v>
      </c>
    </row>
    <row r="52" spans="1:10" ht="17" customHeight="1">
      <c r="A52" s="12" t="s">
        <v>224</v>
      </c>
      <c r="B52" s="12" t="s">
        <v>224</v>
      </c>
      <c r="C52" s="10">
        <v>50</v>
      </c>
      <c r="D52" s="10" t="s">
        <v>51</v>
      </c>
      <c r="E52" s="43">
        <v>87264604</v>
      </c>
      <c r="F52" s="43">
        <f t="shared" si="3"/>
        <v>8726460400</v>
      </c>
      <c r="G52" s="10" t="s">
        <v>56</v>
      </c>
      <c r="H52" s="20" t="s">
        <v>237</v>
      </c>
      <c r="I52" s="28" t="s">
        <v>241</v>
      </c>
      <c r="J52" s="20" t="s">
        <v>239</v>
      </c>
    </row>
    <row r="53" spans="1:10" ht="17" customHeight="1">
      <c r="A53" s="12" t="s">
        <v>224</v>
      </c>
      <c r="B53" s="12" t="s">
        <v>224</v>
      </c>
      <c r="C53" s="10">
        <v>80</v>
      </c>
      <c r="D53" s="10" t="s">
        <v>51</v>
      </c>
      <c r="E53" s="43">
        <v>118824353</v>
      </c>
      <c r="F53" s="43">
        <f t="shared" si="3"/>
        <v>19011896480</v>
      </c>
      <c r="G53" s="10" t="s">
        <v>56</v>
      </c>
      <c r="H53" s="20" t="s">
        <v>238</v>
      </c>
      <c r="I53" s="28" t="s">
        <v>242</v>
      </c>
      <c r="J53" s="20" t="s">
        <v>240</v>
      </c>
    </row>
    <row r="55" spans="1:10" ht="17" customHeight="1">
      <c r="A55" s="3" t="s">
        <v>145</v>
      </c>
      <c r="B55" s="3" t="s">
        <v>145</v>
      </c>
      <c r="C55" s="2">
        <v>85</v>
      </c>
      <c r="D55" s="2" t="s">
        <v>71</v>
      </c>
      <c r="E55" s="1">
        <v>35407434</v>
      </c>
      <c r="F55" s="1">
        <v>3009631890</v>
      </c>
      <c r="G55" s="2" t="s">
        <v>156</v>
      </c>
      <c r="H55" s="2" t="s">
        <v>146</v>
      </c>
      <c r="I55" s="3" t="s">
        <v>151</v>
      </c>
      <c r="J55" s="11" t="s">
        <v>857</v>
      </c>
    </row>
    <row r="56" spans="1:10" ht="17" customHeight="1">
      <c r="A56" s="3" t="s">
        <v>145</v>
      </c>
      <c r="B56" s="3" t="s">
        <v>145</v>
      </c>
      <c r="C56" s="2">
        <v>85</v>
      </c>
      <c r="D56" s="2" t="s">
        <v>71</v>
      </c>
      <c r="E56" s="1">
        <v>33791380</v>
      </c>
      <c r="F56" s="1">
        <v>2872267300</v>
      </c>
      <c r="G56" s="2" t="s">
        <v>157</v>
      </c>
      <c r="H56" s="2" t="s">
        <v>147</v>
      </c>
      <c r="I56" s="3" t="s">
        <v>152</v>
      </c>
      <c r="J56" s="11" t="s">
        <v>857</v>
      </c>
    </row>
    <row r="57" spans="1:10" ht="17" customHeight="1">
      <c r="A57" s="3" t="s">
        <v>145</v>
      </c>
      <c r="B57" s="3" t="s">
        <v>145</v>
      </c>
      <c r="C57" s="2">
        <v>85</v>
      </c>
      <c r="D57" s="2" t="s">
        <v>71</v>
      </c>
      <c r="E57" s="1">
        <v>31324557</v>
      </c>
      <c r="F57" s="1">
        <v>2662587345</v>
      </c>
      <c r="G57" s="2" t="s">
        <v>158</v>
      </c>
      <c r="H57" s="2" t="s">
        <v>148</v>
      </c>
      <c r="I57" s="3" t="s">
        <v>153</v>
      </c>
      <c r="J57" s="11" t="s">
        <v>857</v>
      </c>
    </row>
    <row r="58" spans="1:10" ht="17" customHeight="1">
      <c r="A58" s="3" t="s">
        <v>145</v>
      </c>
      <c r="B58" s="3" t="s">
        <v>145</v>
      </c>
      <c r="C58" s="2">
        <v>50</v>
      </c>
      <c r="D58" s="2" t="s">
        <v>71</v>
      </c>
      <c r="E58" s="1">
        <v>75868690</v>
      </c>
      <c r="F58" s="1">
        <v>3793434500</v>
      </c>
      <c r="G58" s="2" t="s">
        <v>159</v>
      </c>
      <c r="H58" s="2" t="s">
        <v>149</v>
      </c>
      <c r="I58" s="3" t="s">
        <v>154</v>
      </c>
      <c r="J58" s="11" t="s">
        <v>857</v>
      </c>
    </row>
    <row r="59" spans="1:10" ht="17" customHeight="1">
      <c r="A59" s="3" t="s">
        <v>145</v>
      </c>
      <c r="B59" s="3" t="s">
        <v>145</v>
      </c>
      <c r="C59" s="2">
        <v>50</v>
      </c>
      <c r="D59" s="2" t="s">
        <v>71</v>
      </c>
      <c r="E59" s="1">
        <v>20998366</v>
      </c>
      <c r="F59" s="1">
        <v>1049918300</v>
      </c>
      <c r="G59" s="2" t="s">
        <v>160</v>
      </c>
      <c r="H59" s="2" t="s">
        <v>150</v>
      </c>
      <c r="I59" s="3" t="s">
        <v>155</v>
      </c>
      <c r="J59" s="11" t="s">
        <v>857</v>
      </c>
    </row>
    <row r="60" spans="1:10" ht="17" customHeight="1">
      <c r="A60" s="3" t="s">
        <v>1304</v>
      </c>
      <c r="B60" s="3" t="s">
        <v>1305</v>
      </c>
      <c r="C60" s="2">
        <v>100</v>
      </c>
      <c r="D60" s="2" t="s">
        <v>51</v>
      </c>
      <c r="E60" s="1">
        <v>45315966</v>
      </c>
      <c r="F60" s="1">
        <v>9063193200</v>
      </c>
      <c r="G60" s="2" t="s">
        <v>1306</v>
      </c>
      <c r="H60" s="2" t="s">
        <v>1307</v>
      </c>
      <c r="I60" s="3" t="s">
        <v>1308</v>
      </c>
      <c r="J60" s="11" t="s">
        <v>857</v>
      </c>
    </row>
    <row r="61" spans="1:10" ht="17" customHeight="1">
      <c r="A61" s="3" t="s">
        <v>1304</v>
      </c>
      <c r="B61" s="3" t="s">
        <v>1305</v>
      </c>
      <c r="C61" s="2">
        <v>100</v>
      </c>
      <c r="D61" s="2" t="s">
        <v>51</v>
      </c>
      <c r="E61" s="1">
        <v>42758512</v>
      </c>
      <c r="F61" s="1">
        <v>8551702400</v>
      </c>
      <c r="G61" s="2" t="s">
        <v>1309</v>
      </c>
      <c r="H61" s="2" t="s">
        <v>1310</v>
      </c>
      <c r="I61" s="3" t="s">
        <v>1311</v>
      </c>
      <c r="J61" s="11" t="s">
        <v>857</v>
      </c>
    </row>
    <row r="62" spans="1:10" ht="17" customHeight="1">
      <c r="A62" s="3" t="s">
        <v>1304</v>
      </c>
      <c r="B62" s="3" t="s">
        <v>1305</v>
      </c>
      <c r="C62" s="2">
        <v>100</v>
      </c>
      <c r="D62" s="2" t="s">
        <v>51</v>
      </c>
      <c r="E62" s="1">
        <v>52173941</v>
      </c>
      <c r="F62" s="1">
        <v>10434788200</v>
      </c>
      <c r="G62" s="2" t="s">
        <v>1312</v>
      </c>
      <c r="H62" s="2" t="s">
        <v>1313</v>
      </c>
      <c r="I62" s="3" t="s">
        <v>1314</v>
      </c>
      <c r="J62" s="11" t="s">
        <v>857</v>
      </c>
    </row>
    <row r="63" spans="1:10" ht="17" customHeight="1">
      <c r="A63" s="3" t="s">
        <v>1304</v>
      </c>
      <c r="B63" s="3" t="s">
        <v>1305</v>
      </c>
      <c r="C63" s="2">
        <v>50</v>
      </c>
      <c r="D63" s="2" t="s">
        <v>71</v>
      </c>
      <c r="E63" s="1">
        <v>34923331</v>
      </c>
      <c r="F63" s="1">
        <v>1746166550</v>
      </c>
      <c r="G63" s="2" t="s">
        <v>1315</v>
      </c>
      <c r="H63" s="2" t="s">
        <v>1316</v>
      </c>
      <c r="I63" s="3" t="s">
        <v>1317</v>
      </c>
      <c r="J63" s="11" t="s">
        <v>857</v>
      </c>
    </row>
    <row r="64" spans="1:10" ht="17" customHeight="1">
      <c r="A64" s="3" t="s">
        <v>1304</v>
      </c>
      <c r="B64" s="3" t="s">
        <v>1305</v>
      </c>
      <c r="C64" s="2">
        <v>50</v>
      </c>
      <c r="D64" s="2" t="s">
        <v>71</v>
      </c>
      <c r="E64" s="1">
        <v>37753849</v>
      </c>
      <c r="F64" s="1">
        <v>1887692450</v>
      </c>
      <c r="G64" s="2" t="s">
        <v>1318</v>
      </c>
      <c r="H64" s="2" t="s">
        <v>1319</v>
      </c>
      <c r="I64" s="3" t="s">
        <v>1320</v>
      </c>
      <c r="J64" s="11" t="s">
        <v>857</v>
      </c>
    </row>
    <row r="65" spans="1:10" ht="17" customHeight="1">
      <c r="A65" s="3" t="s">
        <v>1304</v>
      </c>
      <c r="B65" s="3" t="s">
        <v>1305</v>
      </c>
      <c r="C65" s="2">
        <v>50</v>
      </c>
      <c r="D65" s="2" t="s">
        <v>71</v>
      </c>
      <c r="E65" s="1">
        <v>29878731</v>
      </c>
      <c r="F65" s="1">
        <v>1493936550</v>
      </c>
      <c r="G65" s="2" t="s">
        <v>1321</v>
      </c>
      <c r="H65" s="2" t="s">
        <v>1322</v>
      </c>
      <c r="I65" s="3" t="s">
        <v>1323</v>
      </c>
      <c r="J65" s="11" t="s">
        <v>857</v>
      </c>
    </row>
    <row r="66" spans="1:10" ht="17" customHeight="1">
      <c r="A66" s="3" t="s">
        <v>1304</v>
      </c>
      <c r="B66" s="3" t="s">
        <v>1305</v>
      </c>
      <c r="C66" s="2">
        <v>50</v>
      </c>
      <c r="D66" s="2" t="s">
        <v>71</v>
      </c>
      <c r="E66" s="1">
        <v>36963269</v>
      </c>
      <c r="F66" s="1">
        <v>1848163450</v>
      </c>
      <c r="G66" s="2" t="s">
        <v>1324</v>
      </c>
      <c r="H66" s="2" t="s">
        <v>1325</v>
      </c>
      <c r="I66" s="3" t="s">
        <v>1326</v>
      </c>
      <c r="J66" s="11" t="s">
        <v>857</v>
      </c>
    </row>
    <row r="67" spans="1:10" ht="17" customHeight="1">
      <c r="A67" s="3" t="s">
        <v>1304</v>
      </c>
      <c r="B67" s="3" t="s">
        <v>1305</v>
      </c>
      <c r="C67" s="2">
        <v>50</v>
      </c>
      <c r="D67" s="2" t="s">
        <v>71</v>
      </c>
      <c r="E67" s="1">
        <v>21483735</v>
      </c>
      <c r="F67" s="1">
        <v>1074186750</v>
      </c>
      <c r="G67" s="2" t="s">
        <v>1327</v>
      </c>
      <c r="H67" s="2" t="s">
        <v>1328</v>
      </c>
      <c r="I67" s="3" t="s">
        <v>1329</v>
      </c>
      <c r="J67" s="11" t="s">
        <v>857</v>
      </c>
    </row>
    <row r="68" spans="1:10" ht="17" customHeight="1">
      <c r="A68" s="3" t="s">
        <v>1304</v>
      </c>
      <c r="B68" s="3" t="s">
        <v>1305</v>
      </c>
      <c r="C68" s="2">
        <v>50</v>
      </c>
      <c r="D68" s="2" t="s">
        <v>71</v>
      </c>
      <c r="E68" s="1">
        <v>40875824</v>
      </c>
      <c r="F68" s="1">
        <v>2043791200</v>
      </c>
      <c r="G68" s="2" t="s">
        <v>1330</v>
      </c>
      <c r="H68" s="2" t="s">
        <v>1331</v>
      </c>
      <c r="I68" s="3" t="s">
        <v>1332</v>
      </c>
      <c r="J68" s="11" t="s">
        <v>857</v>
      </c>
    </row>
    <row r="69" spans="1:10" ht="17" customHeight="1">
      <c r="A69" s="3" t="s">
        <v>1304</v>
      </c>
      <c r="B69" s="3" t="s">
        <v>1305</v>
      </c>
      <c r="C69" s="2">
        <v>50</v>
      </c>
      <c r="D69" s="2" t="s">
        <v>71</v>
      </c>
      <c r="E69" s="1">
        <v>28477181</v>
      </c>
      <c r="F69" s="1">
        <v>1423859050</v>
      </c>
      <c r="G69" s="2" t="s">
        <v>1333</v>
      </c>
      <c r="H69" s="2" t="s">
        <v>1334</v>
      </c>
      <c r="I69" s="3" t="s">
        <v>1335</v>
      </c>
      <c r="J69" s="11" t="s">
        <v>857</v>
      </c>
    </row>
    <row r="70" spans="1:10" ht="17" customHeight="1">
      <c r="A70" s="3" t="s">
        <v>1304</v>
      </c>
      <c r="B70" s="3" t="s">
        <v>1305</v>
      </c>
      <c r="C70" s="2">
        <v>50</v>
      </c>
      <c r="D70" s="2" t="s">
        <v>71</v>
      </c>
      <c r="E70" s="1">
        <v>33898914</v>
      </c>
      <c r="F70" s="1">
        <v>1694945700</v>
      </c>
      <c r="G70" s="2" t="s">
        <v>1336</v>
      </c>
      <c r="H70" s="2" t="s">
        <v>1337</v>
      </c>
      <c r="I70" s="3" t="s">
        <v>1338</v>
      </c>
      <c r="J70" s="11" t="s">
        <v>857</v>
      </c>
    </row>
    <row r="71" spans="1:10" ht="17" customHeight="1">
      <c r="A71" s="3" t="s">
        <v>844</v>
      </c>
      <c r="B71" s="3" t="s">
        <v>1339</v>
      </c>
      <c r="C71" s="2">
        <v>50</v>
      </c>
      <c r="D71" s="2" t="s">
        <v>71</v>
      </c>
      <c r="E71" s="1">
        <v>23172172</v>
      </c>
      <c r="F71" s="1">
        <v>1158608600</v>
      </c>
      <c r="G71" s="2" t="s">
        <v>1340</v>
      </c>
      <c r="H71" s="2" t="s">
        <v>1341</v>
      </c>
      <c r="I71" s="3" t="s">
        <v>1342</v>
      </c>
      <c r="J71" s="11" t="s">
        <v>857</v>
      </c>
    </row>
    <row r="72" spans="1:10" ht="17" customHeight="1">
      <c r="A72" s="3" t="s">
        <v>844</v>
      </c>
      <c r="B72" s="3" t="s">
        <v>1339</v>
      </c>
      <c r="C72" s="2">
        <v>50</v>
      </c>
      <c r="D72" s="2" t="s">
        <v>71</v>
      </c>
      <c r="E72" s="1">
        <v>36812744</v>
      </c>
      <c r="F72" s="1">
        <v>1840637200</v>
      </c>
      <c r="G72" s="2" t="s">
        <v>1343</v>
      </c>
      <c r="H72" s="2" t="s">
        <v>1344</v>
      </c>
      <c r="I72" s="3" t="s">
        <v>1345</v>
      </c>
      <c r="J72" s="11" t="s">
        <v>857</v>
      </c>
    </row>
    <row r="73" spans="1:10" ht="17" customHeight="1">
      <c r="A73" s="3" t="s">
        <v>844</v>
      </c>
      <c r="B73" s="3" t="s">
        <v>1339</v>
      </c>
      <c r="C73" s="2">
        <v>50</v>
      </c>
      <c r="D73" s="2" t="s">
        <v>71</v>
      </c>
      <c r="E73" s="1">
        <v>14297348</v>
      </c>
      <c r="F73" s="1">
        <v>714867400</v>
      </c>
      <c r="G73" s="2" t="s">
        <v>1346</v>
      </c>
      <c r="H73" s="2" t="s">
        <v>1347</v>
      </c>
      <c r="I73" s="3" t="s">
        <v>1348</v>
      </c>
      <c r="J73" s="11" t="s">
        <v>857</v>
      </c>
    </row>
    <row r="74" spans="1:10" ht="17" customHeight="1">
      <c r="A74" s="3" t="s">
        <v>844</v>
      </c>
      <c r="B74" s="3" t="s">
        <v>1339</v>
      </c>
      <c r="C74" s="2">
        <v>50</v>
      </c>
      <c r="D74" s="2" t="s">
        <v>71</v>
      </c>
      <c r="E74" s="1">
        <v>34855839</v>
      </c>
      <c r="F74" s="1">
        <v>1742791950</v>
      </c>
      <c r="G74" s="2" t="s">
        <v>1349</v>
      </c>
      <c r="H74" s="2" t="s">
        <v>1350</v>
      </c>
      <c r="I74" s="3" t="s">
        <v>1351</v>
      </c>
      <c r="J74" s="11" t="s">
        <v>857</v>
      </c>
    </row>
    <row r="75" spans="1:10" ht="17" customHeight="1">
      <c r="A75" s="3" t="s">
        <v>844</v>
      </c>
      <c r="B75" s="3" t="s">
        <v>1339</v>
      </c>
      <c r="C75" s="2">
        <v>50</v>
      </c>
      <c r="D75" s="2" t="s">
        <v>71</v>
      </c>
      <c r="E75" s="1">
        <v>15788051</v>
      </c>
      <c r="F75" s="1">
        <v>789402550</v>
      </c>
      <c r="G75" s="2" t="s">
        <v>1352</v>
      </c>
      <c r="H75" s="2" t="s">
        <v>1353</v>
      </c>
      <c r="I75" s="3" t="s">
        <v>1354</v>
      </c>
      <c r="J75" s="11" t="s">
        <v>857</v>
      </c>
    </row>
    <row r="76" spans="1:10" ht="17" customHeight="1">
      <c r="A76" s="3" t="s">
        <v>844</v>
      </c>
      <c r="B76" s="3" t="s">
        <v>1339</v>
      </c>
      <c r="C76" s="2">
        <v>50</v>
      </c>
      <c r="D76" s="2" t="s">
        <v>71</v>
      </c>
      <c r="E76" s="1">
        <v>37628368</v>
      </c>
      <c r="F76" s="1">
        <v>1881418400</v>
      </c>
      <c r="G76" s="2" t="s">
        <v>1355</v>
      </c>
      <c r="H76" s="2" t="s">
        <v>1356</v>
      </c>
      <c r="I76" s="3" t="s">
        <v>1357</v>
      </c>
      <c r="J76" s="11" t="s">
        <v>857</v>
      </c>
    </row>
    <row r="77" spans="1:10" ht="17" customHeight="1">
      <c r="A77" s="3" t="s">
        <v>845</v>
      </c>
      <c r="B77" s="3" t="s">
        <v>1358</v>
      </c>
      <c r="C77" s="2">
        <v>50</v>
      </c>
      <c r="D77" s="2" t="s">
        <v>71</v>
      </c>
      <c r="E77" s="1">
        <v>33537628</v>
      </c>
      <c r="F77" s="1">
        <v>1676881400</v>
      </c>
      <c r="G77" s="2" t="s">
        <v>1359</v>
      </c>
      <c r="H77" s="2" t="s">
        <v>1360</v>
      </c>
      <c r="I77" s="3" t="s">
        <v>1361</v>
      </c>
      <c r="J77" s="11" t="s">
        <v>857</v>
      </c>
    </row>
    <row r="78" spans="1:10" ht="17" customHeight="1">
      <c r="A78" s="3" t="s">
        <v>845</v>
      </c>
      <c r="B78" s="3" t="s">
        <v>1358</v>
      </c>
      <c r="C78" s="2">
        <v>50</v>
      </c>
      <c r="D78" s="2" t="s">
        <v>71</v>
      </c>
      <c r="E78" s="1">
        <v>23413833</v>
      </c>
      <c r="F78" s="1">
        <v>1170691650</v>
      </c>
      <c r="G78" s="2" t="s">
        <v>1362</v>
      </c>
      <c r="H78" s="2" t="s">
        <v>1363</v>
      </c>
      <c r="I78" s="3" t="s">
        <v>1364</v>
      </c>
      <c r="J78" s="11" t="s">
        <v>857</v>
      </c>
    </row>
    <row r="79" spans="1:10" ht="17" customHeight="1">
      <c r="A79" s="3" t="s">
        <v>845</v>
      </c>
      <c r="B79" s="3" t="s">
        <v>1358</v>
      </c>
      <c r="C79" s="2">
        <v>50</v>
      </c>
      <c r="D79" s="2" t="s">
        <v>71</v>
      </c>
      <c r="E79" s="1">
        <v>36312426</v>
      </c>
      <c r="F79" s="1">
        <v>1815621300</v>
      </c>
      <c r="G79" s="2" t="s">
        <v>1365</v>
      </c>
      <c r="H79" s="2" t="s">
        <v>1366</v>
      </c>
      <c r="I79" s="3" t="s">
        <v>1367</v>
      </c>
      <c r="J79" s="11" t="s">
        <v>857</v>
      </c>
    </row>
    <row r="80" spans="1:10" ht="17" customHeight="1">
      <c r="A80" s="3" t="s">
        <v>845</v>
      </c>
      <c r="B80" s="3" t="s">
        <v>1358</v>
      </c>
      <c r="C80" s="2">
        <v>50</v>
      </c>
      <c r="D80" s="2" t="s">
        <v>71</v>
      </c>
      <c r="E80" s="1">
        <v>33493073</v>
      </c>
      <c r="F80" s="1">
        <v>1674653650</v>
      </c>
      <c r="G80" s="2" t="s">
        <v>1368</v>
      </c>
      <c r="H80" s="2" t="s">
        <v>1369</v>
      </c>
      <c r="I80" s="3" t="s">
        <v>1370</v>
      </c>
      <c r="J80" s="11" t="s">
        <v>857</v>
      </c>
    </row>
    <row r="81" spans="1:10" ht="17" customHeight="1">
      <c r="A81" s="3" t="s">
        <v>845</v>
      </c>
      <c r="B81" s="3" t="s">
        <v>1358</v>
      </c>
      <c r="C81" s="2">
        <v>50</v>
      </c>
      <c r="D81" s="2" t="s">
        <v>71</v>
      </c>
      <c r="E81" s="1">
        <v>31334157</v>
      </c>
      <c r="F81" s="1">
        <v>1566707850</v>
      </c>
      <c r="G81" s="2" t="s">
        <v>1371</v>
      </c>
      <c r="H81" s="2" t="s">
        <v>1372</v>
      </c>
      <c r="I81" s="3" t="s">
        <v>1373</v>
      </c>
      <c r="J81" s="11" t="s">
        <v>857</v>
      </c>
    </row>
    <row r="82" spans="1:10" ht="17" customHeight="1">
      <c r="A82" s="3" t="s">
        <v>845</v>
      </c>
      <c r="B82" s="3" t="s">
        <v>1358</v>
      </c>
      <c r="C82" s="2">
        <v>50</v>
      </c>
      <c r="D82" s="2" t="s">
        <v>71</v>
      </c>
      <c r="E82" s="1">
        <v>29561223</v>
      </c>
      <c r="F82" s="1">
        <v>1478061150</v>
      </c>
      <c r="G82" s="2" t="s">
        <v>1374</v>
      </c>
      <c r="H82" s="2" t="s">
        <v>1375</v>
      </c>
      <c r="I82" s="3" t="s">
        <v>1376</v>
      </c>
      <c r="J82" s="11" t="s">
        <v>857</v>
      </c>
    </row>
    <row r="83" spans="1:10" ht="17" customHeight="1">
      <c r="A83" s="6" t="s">
        <v>846</v>
      </c>
      <c r="B83" s="3" t="s">
        <v>982</v>
      </c>
      <c r="C83" s="2">
        <v>101</v>
      </c>
      <c r="D83" s="2" t="s">
        <v>51</v>
      </c>
      <c r="E83" s="1">
        <v>234225906</v>
      </c>
      <c r="F83" s="1">
        <v>47313633012</v>
      </c>
      <c r="G83" s="2" t="s">
        <v>1377</v>
      </c>
      <c r="H83" s="4" t="s">
        <v>1378</v>
      </c>
      <c r="I83" s="3" t="s">
        <v>1379</v>
      </c>
      <c r="J83" s="11" t="s">
        <v>857</v>
      </c>
    </row>
    <row r="84" spans="1:10" ht="17" customHeight="1">
      <c r="A84" s="3" t="s">
        <v>847</v>
      </c>
      <c r="B84" s="3" t="s">
        <v>982</v>
      </c>
      <c r="C84" s="2">
        <v>76</v>
      </c>
      <c r="D84" s="2" t="s">
        <v>51</v>
      </c>
      <c r="E84" s="1">
        <v>30192850</v>
      </c>
      <c r="F84" s="1">
        <v>4589313200</v>
      </c>
      <c r="G84" s="2" t="s">
        <v>1380</v>
      </c>
      <c r="H84" s="2" t="s">
        <v>1381</v>
      </c>
      <c r="I84" s="3" t="s">
        <v>1382</v>
      </c>
      <c r="J84" s="11" t="s">
        <v>857</v>
      </c>
    </row>
    <row r="85" spans="1:10" ht="17" customHeight="1">
      <c r="A85" s="3" t="s">
        <v>847</v>
      </c>
      <c r="B85" s="3" t="s">
        <v>982</v>
      </c>
      <c r="C85" s="2">
        <v>76</v>
      </c>
      <c r="D85" s="2" t="s">
        <v>51</v>
      </c>
      <c r="E85" s="1">
        <v>32153052</v>
      </c>
      <c r="F85" s="1">
        <v>4887263904</v>
      </c>
      <c r="G85" s="2" t="s">
        <v>1380</v>
      </c>
      <c r="H85" s="2" t="s">
        <v>1383</v>
      </c>
      <c r="I85" s="3" t="s">
        <v>1384</v>
      </c>
      <c r="J85" s="11" t="s">
        <v>857</v>
      </c>
    </row>
    <row r="86" spans="1:10" ht="17" customHeight="1">
      <c r="A86" s="3" t="s">
        <v>1385</v>
      </c>
      <c r="B86" s="3" t="s">
        <v>982</v>
      </c>
      <c r="C86" s="2">
        <v>76</v>
      </c>
      <c r="D86" s="2" t="s">
        <v>71</v>
      </c>
      <c r="E86" s="1">
        <v>27137688</v>
      </c>
      <c r="F86" s="1">
        <v>2062464288</v>
      </c>
      <c r="G86" s="2" t="s">
        <v>1386</v>
      </c>
      <c r="H86" s="2" t="s">
        <v>1387</v>
      </c>
      <c r="I86" s="3" t="s">
        <v>1388</v>
      </c>
      <c r="J86" s="11" t="s">
        <v>857</v>
      </c>
    </row>
    <row r="87" spans="1:10" ht="17" customHeight="1">
      <c r="A87" s="3" t="s">
        <v>1385</v>
      </c>
      <c r="B87" s="3" t="s">
        <v>982</v>
      </c>
      <c r="C87" s="2">
        <v>50</v>
      </c>
      <c r="D87" s="2" t="s">
        <v>71</v>
      </c>
      <c r="E87" s="1">
        <v>83891817</v>
      </c>
      <c r="F87" s="1">
        <v>4194590850</v>
      </c>
      <c r="G87" s="2" t="s">
        <v>1389</v>
      </c>
      <c r="H87" s="2" t="s">
        <v>1390</v>
      </c>
      <c r="I87" s="3" t="s">
        <v>1391</v>
      </c>
      <c r="J87" s="11" t="s">
        <v>857</v>
      </c>
    </row>
    <row r="88" spans="1:10" ht="17" customHeight="1">
      <c r="A88" s="3" t="s">
        <v>1385</v>
      </c>
      <c r="B88" s="3" t="s">
        <v>982</v>
      </c>
      <c r="C88" s="2">
        <v>100</v>
      </c>
      <c r="D88" s="2" t="s">
        <v>71</v>
      </c>
      <c r="E88" s="1">
        <v>42201326</v>
      </c>
      <c r="F88" s="1">
        <v>4220132600</v>
      </c>
      <c r="G88" s="2" t="s">
        <v>1392</v>
      </c>
      <c r="H88" s="2" t="s">
        <v>1393</v>
      </c>
      <c r="I88" s="3" t="s">
        <v>1394</v>
      </c>
      <c r="J88" s="11" t="s">
        <v>857</v>
      </c>
    </row>
    <row r="89" spans="1:10" ht="17" customHeight="1">
      <c r="A89" s="3" t="s">
        <v>1385</v>
      </c>
      <c r="B89" s="3" t="s">
        <v>982</v>
      </c>
      <c r="C89" s="2">
        <v>100</v>
      </c>
      <c r="D89" s="2" t="s">
        <v>71</v>
      </c>
      <c r="E89" s="1">
        <v>27771151</v>
      </c>
      <c r="F89" s="1">
        <v>2777115100</v>
      </c>
      <c r="G89" s="2" t="s">
        <v>1392</v>
      </c>
      <c r="H89" s="2" t="s">
        <v>1395</v>
      </c>
      <c r="I89" s="3" t="s">
        <v>1394</v>
      </c>
      <c r="J89" s="11" t="s">
        <v>857</v>
      </c>
    </row>
    <row r="90" spans="1:10" ht="17" customHeight="1">
      <c r="A90" s="3" t="s">
        <v>1385</v>
      </c>
      <c r="B90" s="3" t="s">
        <v>982</v>
      </c>
      <c r="C90" s="2">
        <v>101</v>
      </c>
      <c r="D90" s="2" t="s">
        <v>51</v>
      </c>
      <c r="E90" s="1">
        <v>118849271</v>
      </c>
      <c r="F90" s="1">
        <v>24007552742</v>
      </c>
      <c r="G90" s="2" t="s">
        <v>1396</v>
      </c>
      <c r="H90" s="2" t="s">
        <v>1397</v>
      </c>
      <c r="I90" s="3" t="s">
        <v>1398</v>
      </c>
      <c r="J90" s="11" t="s">
        <v>857</v>
      </c>
    </row>
    <row r="91" spans="1:10" ht="17" customHeight="1">
      <c r="A91" s="3" t="s">
        <v>1385</v>
      </c>
      <c r="B91" s="3" t="s">
        <v>982</v>
      </c>
      <c r="C91" s="2">
        <v>101</v>
      </c>
      <c r="D91" s="2" t="s">
        <v>51</v>
      </c>
      <c r="E91" s="1">
        <v>164745054</v>
      </c>
      <c r="F91" s="1">
        <v>33278500908</v>
      </c>
      <c r="G91" s="2" t="s">
        <v>1396</v>
      </c>
      <c r="H91" s="2" t="s">
        <v>1399</v>
      </c>
      <c r="I91" s="3" t="s">
        <v>1398</v>
      </c>
      <c r="J91" s="11" t="s">
        <v>857</v>
      </c>
    </row>
    <row r="92" spans="1:10" ht="17" customHeight="1">
      <c r="A92" s="3" t="s">
        <v>848</v>
      </c>
      <c r="B92" s="3" t="s">
        <v>982</v>
      </c>
      <c r="C92" s="2" t="s">
        <v>1400</v>
      </c>
      <c r="D92" s="2" t="s">
        <v>1401</v>
      </c>
      <c r="E92" s="1">
        <v>43040267</v>
      </c>
      <c r="F92" s="1" t="e">
        <v>#VALUE!</v>
      </c>
      <c r="G92" s="2" t="s">
        <v>1402</v>
      </c>
      <c r="H92" s="2" t="s">
        <v>1403</v>
      </c>
      <c r="I92" s="3" t="s">
        <v>1404</v>
      </c>
      <c r="J92" s="11" t="s">
        <v>857</v>
      </c>
    </row>
    <row r="93" spans="1:10" ht="17" customHeight="1">
      <c r="A93" s="3" t="s">
        <v>849</v>
      </c>
      <c r="B93" s="3" t="s">
        <v>982</v>
      </c>
      <c r="C93" s="2">
        <v>75</v>
      </c>
      <c r="D93" s="2" t="s">
        <v>71</v>
      </c>
      <c r="E93" s="1">
        <v>27185780</v>
      </c>
      <c r="F93" s="1">
        <v>2038933500</v>
      </c>
      <c r="G93" s="2" t="s">
        <v>1405</v>
      </c>
      <c r="H93" s="2" t="s">
        <v>1406</v>
      </c>
      <c r="I93" s="3" t="s">
        <v>1407</v>
      </c>
      <c r="J93" s="11" t="s">
        <v>857</v>
      </c>
    </row>
    <row r="94" spans="1:10" ht="17" customHeight="1">
      <c r="A94" s="3" t="s">
        <v>849</v>
      </c>
      <c r="B94" s="3" t="s">
        <v>982</v>
      </c>
      <c r="C94" s="2">
        <v>75</v>
      </c>
      <c r="D94" s="2" t="s">
        <v>71</v>
      </c>
      <c r="E94" s="1">
        <v>26880152</v>
      </c>
      <c r="F94" s="1">
        <v>2016011400</v>
      </c>
      <c r="G94" s="2" t="s">
        <v>1405</v>
      </c>
      <c r="H94" s="2" t="s">
        <v>1408</v>
      </c>
      <c r="I94" s="3" t="s">
        <v>1407</v>
      </c>
      <c r="J94" s="11" t="s">
        <v>857</v>
      </c>
    </row>
    <row r="95" spans="1:10" ht="17" customHeight="1">
      <c r="A95" s="3" t="s">
        <v>849</v>
      </c>
      <c r="B95" s="3" t="s">
        <v>982</v>
      </c>
      <c r="C95" s="2">
        <v>75</v>
      </c>
      <c r="D95" s="2" t="s">
        <v>71</v>
      </c>
      <c r="E95" s="1">
        <v>26685714</v>
      </c>
      <c r="F95" s="1">
        <v>2001428550</v>
      </c>
      <c r="G95" s="2" t="s">
        <v>1405</v>
      </c>
      <c r="H95" s="2" t="s">
        <v>1409</v>
      </c>
      <c r="I95" s="3" t="s">
        <v>1407</v>
      </c>
      <c r="J95" s="11" t="s">
        <v>857</v>
      </c>
    </row>
    <row r="96" spans="1:10" ht="17" customHeight="1">
      <c r="A96" s="3" t="s">
        <v>849</v>
      </c>
      <c r="B96" s="3" t="s">
        <v>982</v>
      </c>
      <c r="C96" s="2">
        <v>75</v>
      </c>
      <c r="D96" s="2" t="s">
        <v>71</v>
      </c>
      <c r="E96" s="1">
        <v>26418877</v>
      </c>
      <c r="F96" s="1">
        <v>1981415775</v>
      </c>
      <c r="G96" s="2" t="s">
        <v>1405</v>
      </c>
      <c r="H96" s="2" t="s">
        <v>1410</v>
      </c>
      <c r="I96" s="3" t="s">
        <v>1407</v>
      </c>
      <c r="J96" s="11" t="s">
        <v>857</v>
      </c>
    </row>
    <row r="97" spans="1:10" ht="17" customHeight="1">
      <c r="A97" s="3" t="s">
        <v>849</v>
      </c>
      <c r="B97" s="3" t="s">
        <v>982</v>
      </c>
      <c r="C97" s="2">
        <v>51</v>
      </c>
      <c r="D97" s="2" t="s">
        <v>51</v>
      </c>
      <c r="E97" s="1">
        <v>15517740</v>
      </c>
      <c r="F97" s="1">
        <v>1582809480</v>
      </c>
      <c r="G97" s="2" t="s">
        <v>1411</v>
      </c>
      <c r="H97" s="2" t="s">
        <v>1412</v>
      </c>
      <c r="I97" s="3" t="s">
        <v>1413</v>
      </c>
      <c r="J97" s="11" t="s">
        <v>857</v>
      </c>
    </row>
    <row r="98" spans="1:10" ht="17" customHeight="1">
      <c r="A98" s="3" t="s">
        <v>849</v>
      </c>
      <c r="B98" s="3" t="s">
        <v>982</v>
      </c>
      <c r="C98" s="2">
        <v>101</v>
      </c>
      <c r="D98" s="2" t="s">
        <v>51</v>
      </c>
      <c r="E98" s="1">
        <v>24212677</v>
      </c>
      <c r="F98" s="1">
        <v>4890960754</v>
      </c>
      <c r="G98" s="2" t="s">
        <v>1414</v>
      </c>
      <c r="H98" s="2" t="s">
        <v>1415</v>
      </c>
      <c r="I98" s="3" t="s">
        <v>1416</v>
      </c>
      <c r="J98" s="11" t="s">
        <v>857</v>
      </c>
    </row>
    <row r="99" spans="1:10" ht="17" customHeight="1">
      <c r="A99" s="3" t="s">
        <v>850</v>
      </c>
      <c r="B99" s="3" t="s">
        <v>982</v>
      </c>
      <c r="C99" s="2">
        <v>76</v>
      </c>
      <c r="D99" s="2" t="s">
        <v>51</v>
      </c>
      <c r="E99" s="1">
        <v>19147701</v>
      </c>
      <c r="F99" s="1">
        <v>2910450552</v>
      </c>
      <c r="G99" s="2" t="s">
        <v>1417</v>
      </c>
      <c r="H99" s="2" t="s">
        <v>1418</v>
      </c>
      <c r="I99" s="3" t="s">
        <v>1419</v>
      </c>
      <c r="J99" s="11" t="s">
        <v>857</v>
      </c>
    </row>
    <row r="100" spans="1:10" ht="17" customHeight="1">
      <c r="A100" s="3" t="s">
        <v>850</v>
      </c>
      <c r="B100" s="3" t="s">
        <v>982</v>
      </c>
      <c r="C100" s="2">
        <v>76</v>
      </c>
      <c r="D100" s="2" t="s">
        <v>51</v>
      </c>
      <c r="E100" s="1">
        <v>19756540</v>
      </c>
      <c r="F100" s="1">
        <v>3002994080</v>
      </c>
      <c r="G100" s="2" t="s">
        <v>1417</v>
      </c>
      <c r="H100" s="2" t="s">
        <v>1420</v>
      </c>
      <c r="I100" s="3" t="s">
        <v>1419</v>
      </c>
      <c r="J100" s="11" t="s">
        <v>857</v>
      </c>
    </row>
    <row r="101" spans="1:10" ht="17" customHeight="1">
      <c r="A101" s="3" t="s">
        <v>850</v>
      </c>
      <c r="B101" s="3" t="s">
        <v>982</v>
      </c>
      <c r="C101" s="2">
        <v>76</v>
      </c>
      <c r="D101" s="2" t="s">
        <v>51</v>
      </c>
      <c r="E101" s="1">
        <v>19161154</v>
      </c>
      <c r="F101" s="1">
        <v>2912495408</v>
      </c>
      <c r="G101" s="2" t="s">
        <v>1417</v>
      </c>
      <c r="H101" s="2" t="s">
        <v>1421</v>
      </c>
      <c r="I101" s="3" t="s">
        <v>1419</v>
      </c>
      <c r="J101" s="11" t="s">
        <v>857</v>
      </c>
    </row>
    <row r="102" spans="1:10" ht="17" customHeight="1">
      <c r="A102" s="3" t="s">
        <v>1059</v>
      </c>
      <c r="B102" s="3" t="s">
        <v>1060</v>
      </c>
      <c r="C102" s="2">
        <v>101</v>
      </c>
      <c r="D102" s="2" t="s">
        <v>51</v>
      </c>
      <c r="E102" s="1">
        <v>19262401</v>
      </c>
      <c r="F102" s="1">
        <v>3891005002</v>
      </c>
      <c r="G102" s="2" t="s">
        <v>1422</v>
      </c>
      <c r="H102" s="2" t="s">
        <v>1423</v>
      </c>
      <c r="I102" s="3" t="s">
        <v>1424</v>
      </c>
      <c r="J102" s="11" t="s">
        <v>857</v>
      </c>
    </row>
    <row r="103" spans="1:10" ht="17" customHeight="1">
      <c r="A103" s="3" t="s">
        <v>1059</v>
      </c>
      <c r="B103" s="3" t="s">
        <v>1060</v>
      </c>
      <c r="C103" s="2">
        <v>101</v>
      </c>
      <c r="D103" s="2" t="s">
        <v>51</v>
      </c>
      <c r="E103" s="1">
        <v>32081467</v>
      </c>
      <c r="F103" s="1">
        <v>6480456334</v>
      </c>
      <c r="G103" s="2" t="s">
        <v>1425</v>
      </c>
      <c r="H103" s="2" t="s">
        <v>1426</v>
      </c>
      <c r="I103" s="3" t="s">
        <v>1427</v>
      </c>
      <c r="J103" s="11" t="s">
        <v>857</v>
      </c>
    </row>
    <row r="104" spans="1:10" ht="17" customHeight="1">
      <c r="A104" s="3" t="s">
        <v>1067</v>
      </c>
      <c r="B104" s="3" t="s">
        <v>1060</v>
      </c>
      <c r="C104" s="2">
        <v>101</v>
      </c>
      <c r="D104" s="2" t="s">
        <v>51</v>
      </c>
      <c r="E104" s="1">
        <v>47314841</v>
      </c>
      <c r="F104" s="1">
        <v>9557597882</v>
      </c>
      <c r="G104" s="2" t="s">
        <v>1428</v>
      </c>
      <c r="H104" s="4" t="s">
        <v>1429</v>
      </c>
      <c r="I104" s="3" t="s">
        <v>1430</v>
      </c>
      <c r="J104" s="11" t="s">
        <v>857</v>
      </c>
    </row>
    <row r="105" spans="1:10" ht="17" customHeight="1">
      <c r="A105" s="3" t="s">
        <v>1431</v>
      </c>
      <c r="B105" s="3" t="s">
        <v>1432</v>
      </c>
      <c r="C105" s="2">
        <v>101</v>
      </c>
      <c r="D105" s="2" t="s">
        <v>71</v>
      </c>
      <c r="E105" s="1">
        <v>9310299</v>
      </c>
      <c r="F105" s="1">
        <v>940340199</v>
      </c>
      <c r="G105" s="2" t="s">
        <v>1433</v>
      </c>
      <c r="H105" s="2" t="s">
        <v>1434</v>
      </c>
      <c r="I105" s="3" t="s">
        <v>1435</v>
      </c>
      <c r="J105" s="11" t="s">
        <v>857</v>
      </c>
    </row>
    <row r="106" spans="1:10" ht="17" customHeight="1">
      <c r="A106" s="3" t="s">
        <v>1431</v>
      </c>
      <c r="B106" s="3" t="s">
        <v>1432</v>
      </c>
      <c r="C106" s="2">
        <v>101</v>
      </c>
      <c r="D106" s="2" t="s">
        <v>71</v>
      </c>
      <c r="E106" s="1">
        <v>9588351</v>
      </c>
      <c r="F106" s="1">
        <v>968423451</v>
      </c>
      <c r="G106" s="2" t="s">
        <v>1433</v>
      </c>
      <c r="H106" s="2" t="s">
        <v>1436</v>
      </c>
      <c r="I106" s="3" t="s">
        <v>1435</v>
      </c>
      <c r="J106" s="11" t="s">
        <v>857</v>
      </c>
    </row>
    <row r="107" spans="1:10" ht="17" customHeight="1">
      <c r="A107" s="3" t="s">
        <v>1431</v>
      </c>
      <c r="B107" s="3" t="s">
        <v>1432</v>
      </c>
      <c r="C107" s="2">
        <v>101</v>
      </c>
      <c r="D107" s="2" t="s">
        <v>71</v>
      </c>
      <c r="E107" s="1">
        <v>8255278</v>
      </c>
      <c r="F107" s="1">
        <v>833783078</v>
      </c>
      <c r="G107" s="2" t="s">
        <v>1433</v>
      </c>
      <c r="H107" s="2" t="s">
        <v>1437</v>
      </c>
      <c r="I107" s="3" t="s">
        <v>1435</v>
      </c>
      <c r="J107" s="11" t="s">
        <v>857</v>
      </c>
    </row>
    <row r="108" spans="1:10" ht="17" customHeight="1">
      <c r="A108" s="3" t="s">
        <v>1431</v>
      </c>
      <c r="B108" s="3" t="s">
        <v>1432</v>
      </c>
      <c r="C108" s="2">
        <v>101</v>
      </c>
      <c r="D108" s="2" t="s">
        <v>71</v>
      </c>
      <c r="E108" s="1">
        <v>6250000</v>
      </c>
      <c r="F108" s="1">
        <v>631250000</v>
      </c>
      <c r="G108" s="2" t="s">
        <v>1438</v>
      </c>
      <c r="H108" s="2" t="s">
        <v>1439</v>
      </c>
      <c r="I108" s="3" t="s">
        <v>1440</v>
      </c>
      <c r="J108" s="11" t="s">
        <v>857</v>
      </c>
    </row>
    <row r="109" spans="1:10" ht="17" customHeight="1">
      <c r="A109" s="3" t="s">
        <v>1431</v>
      </c>
      <c r="B109" s="3" t="s">
        <v>1432</v>
      </c>
      <c r="C109" s="2">
        <v>101</v>
      </c>
      <c r="D109" s="2" t="s">
        <v>71</v>
      </c>
      <c r="E109" s="1">
        <v>16078520</v>
      </c>
      <c r="F109" s="1">
        <v>1623930520</v>
      </c>
      <c r="G109" s="2" t="s">
        <v>1438</v>
      </c>
      <c r="H109" s="2" t="s">
        <v>1441</v>
      </c>
      <c r="I109" s="3" t="s">
        <v>1440</v>
      </c>
      <c r="J109" s="11" t="s">
        <v>857</v>
      </c>
    </row>
    <row r="110" spans="1:10" ht="17" customHeight="1">
      <c r="A110" s="3" t="s">
        <v>1431</v>
      </c>
      <c r="B110" s="3" t="s">
        <v>1432</v>
      </c>
      <c r="C110" s="2">
        <v>101</v>
      </c>
      <c r="D110" s="2" t="s">
        <v>71</v>
      </c>
      <c r="E110" s="1">
        <v>13916803</v>
      </c>
      <c r="F110" s="1">
        <v>1405597103</v>
      </c>
      <c r="G110" s="2" t="s">
        <v>1438</v>
      </c>
      <c r="H110" s="2" t="s">
        <v>1442</v>
      </c>
      <c r="I110" s="3" t="s">
        <v>1440</v>
      </c>
      <c r="J110" s="11" t="s">
        <v>857</v>
      </c>
    </row>
    <row r="111" spans="1:10" ht="17" customHeight="1">
      <c r="A111" s="3" t="s">
        <v>1431</v>
      </c>
      <c r="B111" s="3" t="s">
        <v>1432</v>
      </c>
      <c r="C111" s="2">
        <v>101</v>
      </c>
      <c r="D111" s="2" t="s">
        <v>71</v>
      </c>
      <c r="E111" s="1">
        <v>17157528</v>
      </c>
      <c r="F111" s="1">
        <v>1732910328</v>
      </c>
      <c r="G111" s="2" t="s">
        <v>1443</v>
      </c>
      <c r="H111" s="2" t="s">
        <v>1444</v>
      </c>
      <c r="I111" s="3" t="s">
        <v>1445</v>
      </c>
      <c r="J111" s="11" t="s">
        <v>857</v>
      </c>
    </row>
    <row r="112" spans="1:10" ht="17" customHeight="1">
      <c r="A112" s="3" t="s">
        <v>1431</v>
      </c>
      <c r="B112" s="3" t="s">
        <v>1432</v>
      </c>
      <c r="C112" s="2">
        <v>101</v>
      </c>
      <c r="D112" s="2" t="s">
        <v>71</v>
      </c>
      <c r="E112" s="1">
        <v>17659275</v>
      </c>
      <c r="F112" s="1">
        <v>1783586775</v>
      </c>
      <c r="G112" s="2" t="s">
        <v>1443</v>
      </c>
      <c r="H112" s="2" t="s">
        <v>1446</v>
      </c>
      <c r="I112" s="3" t="s">
        <v>1445</v>
      </c>
      <c r="J112" s="11" t="s">
        <v>857</v>
      </c>
    </row>
    <row r="113" spans="1:10" ht="17" customHeight="1">
      <c r="A113" s="3" t="s">
        <v>1431</v>
      </c>
      <c r="B113" s="3" t="s">
        <v>1432</v>
      </c>
      <c r="C113" s="2">
        <v>101</v>
      </c>
      <c r="D113" s="2" t="s">
        <v>71</v>
      </c>
      <c r="E113" s="1">
        <v>15384327</v>
      </c>
      <c r="F113" s="1">
        <v>1553817027</v>
      </c>
      <c r="G113" s="2" t="s">
        <v>1443</v>
      </c>
      <c r="H113" s="2" t="s">
        <v>1447</v>
      </c>
      <c r="I113" s="3" t="s">
        <v>1445</v>
      </c>
      <c r="J113" s="11" t="s">
        <v>857</v>
      </c>
    </row>
    <row r="114" spans="1:10" ht="17" customHeight="1">
      <c r="A114" s="3" t="s">
        <v>1431</v>
      </c>
      <c r="B114" s="3" t="s">
        <v>1432</v>
      </c>
      <c r="C114" s="2">
        <v>101</v>
      </c>
      <c r="D114" s="2" t="s">
        <v>71</v>
      </c>
      <c r="E114" s="1">
        <v>11266408</v>
      </c>
      <c r="F114" s="1">
        <v>1137907208</v>
      </c>
      <c r="G114" s="2" t="s">
        <v>1448</v>
      </c>
      <c r="H114" s="2" t="s">
        <v>1449</v>
      </c>
      <c r="I114" s="3" t="s">
        <v>1450</v>
      </c>
      <c r="J114" s="11" t="s">
        <v>857</v>
      </c>
    </row>
    <row r="115" spans="1:10" ht="17" customHeight="1">
      <c r="A115" s="3" t="s">
        <v>1431</v>
      </c>
      <c r="B115" s="3" t="s">
        <v>1432</v>
      </c>
      <c r="C115" s="2">
        <v>101</v>
      </c>
      <c r="D115" s="2" t="s">
        <v>71</v>
      </c>
      <c r="E115" s="1">
        <v>11609403</v>
      </c>
      <c r="F115" s="1">
        <v>1172549703</v>
      </c>
      <c r="G115" s="2" t="s">
        <v>1448</v>
      </c>
      <c r="H115" s="2" t="s">
        <v>1451</v>
      </c>
      <c r="I115" s="3" t="s">
        <v>1450</v>
      </c>
      <c r="J115" s="11" t="s">
        <v>857</v>
      </c>
    </row>
    <row r="116" spans="1:10" ht="17" customHeight="1">
      <c r="A116" s="3" t="s">
        <v>1431</v>
      </c>
      <c r="B116" s="3" t="s">
        <v>1432</v>
      </c>
      <c r="C116" s="2">
        <v>101</v>
      </c>
      <c r="D116" s="2" t="s">
        <v>71</v>
      </c>
      <c r="E116" s="1">
        <v>10127168</v>
      </c>
      <c r="F116" s="1">
        <v>1022843968</v>
      </c>
      <c r="G116" s="2" t="s">
        <v>1448</v>
      </c>
      <c r="H116" s="2" t="s">
        <v>1452</v>
      </c>
      <c r="I116" s="3" t="s">
        <v>1450</v>
      </c>
      <c r="J116" s="11" t="s">
        <v>857</v>
      </c>
    </row>
    <row r="117" spans="1:10" ht="17" customHeight="1">
      <c r="A117" s="3" t="s">
        <v>1431</v>
      </c>
      <c r="B117" s="3" t="s">
        <v>1432</v>
      </c>
      <c r="C117" s="2">
        <v>101</v>
      </c>
      <c r="D117" s="2" t="s">
        <v>71</v>
      </c>
      <c r="E117" s="1">
        <v>16863897</v>
      </c>
      <c r="F117" s="1">
        <v>1703253597</v>
      </c>
      <c r="G117" s="2" t="s">
        <v>1453</v>
      </c>
      <c r="H117" s="2" t="s">
        <v>1454</v>
      </c>
      <c r="I117" s="3" t="s">
        <v>1455</v>
      </c>
      <c r="J117" s="11" t="s">
        <v>857</v>
      </c>
    </row>
    <row r="118" spans="1:10" ht="17" customHeight="1">
      <c r="A118" s="3" t="s">
        <v>1431</v>
      </c>
      <c r="B118" s="3" t="s">
        <v>1432</v>
      </c>
      <c r="C118" s="2">
        <v>101</v>
      </c>
      <c r="D118" s="2" t="s">
        <v>71</v>
      </c>
      <c r="E118" s="1">
        <v>17361174</v>
      </c>
      <c r="F118" s="1">
        <v>1753478574</v>
      </c>
      <c r="G118" s="2" t="s">
        <v>1453</v>
      </c>
      <c r="H118" s="2" t="s">
        <v>1456</v>
      </c>
      <c r="I118" s="3" t="s">
        <v>1455</v>
      </c>
      <c r="J118" s="11" t="s">
        <v>857</v>
      </c>
    </row>
    <row r="119" spans="1:10" ht="17" customHeight="1">
      <c r="A119" s="3" t="s">
        <v>1431</v>
      </c>
      <c r="B119" s="3" t="s">
        <v>1432</v>
      </c>
      <c r="C119" s="2">
        <v>101</v>
      </c>
      <c r="D119" s="2" t="s">
        <v>71</v>
      </c>
      <c r="E119" s="1">
        <v>15237291</v>
      </c>
      <c r="F119" s="1">
        <v>1538966391</v>
      </c>
      <c r="G119" s="2" t="s">
        <v>1453</v>
      </c>
      <c r="H119" s="2" t="s">
        <v>1457</v>
      </c>
      <c r="I119" s="3" t="s">
        <v>1455</v>
      </c>
      <c r="J119" s="11" t="s">
        <v>857</v>
      </c>
    </row>
    <row r="120" spans="1:10" ht="17" customHeight="1">
      <c r="A120" s="3" t="s">
        <v>1431</v>
      </c>
      <c r="B120" s="3" t="s">
        <v>1432</v>
      </c>
      <c r="C120" s="2">
        <v>101</v>
      </c>
      <c r="D120" s="2" t="s">
        <v>71</v>
      </c>
      <c r="E120" s="1">
        <v>12588998</v>
      </c>
      <c r="F120" s="1">
        <v>1271488798</v>
      </c>
      <c r="G120" s="2" t="s">
        <v>1458</v>
      </c>
      <c r="H120" s="2" t="s">
        <v>1459</v>
      </c>
      <c r="I120" s="3" t="s">
        <v>1460</v>
      </c>
      <c r="J120" s="11" t="s">
        <v>857</v>
      </c>
    </row>
    <row r="121" spans="1:10" ht="17" customHeight="1">
      <c r="A121" s="3" t="s">
        <v>1431</v>
      </c>
      <c r="B121" s="3" t="s">
        <v>1432</v>
      </c>
      <c r="C121" s="2">
        <v>101</v>
      </c>
      <c r="D121" s="2" t="s">
        <v>71</v>
      </c>
      <c r="E121" s="1">
        <v>12967532</v>
      </c>
      <c r="F121" s="1">
        <v>1309720732</v>
      </c>
      <c r="G121" s="2" t="s">
        <v>1458</v>
      </c>
      <c r="H121" s="2" t="s">
        <v>1461</v>
      </c>
      <c r="I121" s="3" t="s">
        <v>1460</v>
      </c>
      <c r="J121" s="11" t="s">
        <v>857</v>
      </c>
    </row>
    <row r="122" spans="1:10" ht="17" customHeight="1">
      <c r="A122" s="3" t="s">
        <v>1431</v>
      </c>
      <c r="B122" s="3" t="s">
        <v>1432</v>
      </c>
      <c r="C122" s="2">
        <v>101</v>
      </c>
      <c r="D122" s="2" t="s">
        <v>71</v>
      </c>
      <c r="E122" s="1">
        <v>11353650</v>
      </c>
      <c r="F122" s="1">
        <v>1146718650</v>
      </c>
      <c r="G122" s="2" t="s">
        <v>1458</v>
      </c>
      <c r="H122" s="2" t="s">
        <v>1462</v>
      </c>
      <c r="I122" s="3" t="s">
        <v>1460</v>
      </c>
      <c r="J122" s="11" t="s">
        <v>857</v>
      </c>
    </row>
    <row r="123" spans="1:10" ht="17" customHeight="1">
      <c r="A123" s="3" t="s">
        <v>1463</v>
      </c>
      <c r="B123" s="3" t="s">
        <v>1432</v>
      </c>
      <c r="C123" s="2">
        <v>101</v>
      </c>
      <c r="D123" s="2" t="s">
        <v>71</v>
      </c>
      <c r="E123" s="1">
        <v>10659160</v>
      </c>
      <c r="F123" s="1">
        <v>1076575160</v>
      </c>
      <c r="G123" s="2" t="s">
        <v>1464</v>
      </c>
      <c r="H123" s="2" t="s">
        <v>1465</v>
      </c>
      <c r="I123" s="3" t="s">
        <v>1466</v>
      </c>
      <c r="J123" s="11" t="s">
        <v>857</v>
      </c>
    </row>
    <row r="124" spans="1:10" ht="17" customHeight="1">
      <c r="A124" s="3" t="s">
        <v>1463</v>
      </c>
      <c r="B124" s="3" t="s">
        <v>1432</v>
      </c>
      <c r="C124" s="2">
        <v>101</v>
      </c>
      <c r="D124" s="2" t="s">
        <v>71</v>
      </c>
      <c r="E124" s="1">
        <v>11000360</v>
      </c>
      <c r="F124" s="1">
        <v>1111036360</v>
      </c>
      <c r="G124" s="2" t="s">
        <v>1464</v>
      </c>
      <c r="H124" s="2" t="s">
        <v>1467</v>
      </c>
      <c r="I124" s="3" t="s">
        <v>1466</v>
      </c>
      <c r="J124" s="11" t="s">
        <v>857</v>
      </c>
    </row>
    <row r="125" spans="1:10" ht="17" customHeight="1">
      <c r="A125" s="3" t="s">
        <v>1463</v>
      </c>
      <c r="B125" s="3" t="s">
        <v>1432</v>
      </c>
      <c r="C125" s="2">
        <v>101</v>
      </c>
      <c r="D125" s="2" t="s">
        <v>71</v>
      </c>
      <c r="E125" s="1">
        <v>9535853</v>
      </c>
      <c r="F125" s="1">
        <v>963121153</v>
      </c>
      <c r="G125" s="2" t="s">
        <v>1464</v>
      </c>
      <c r="H125" s="2" t="s">
        <v>1468</v>
      </c>
      <c r="I125" s="3" t="s">
        <v>1466</v>
      </c>
      <c r="J125" s="11" t="s">
        <v>857</v>
      </c>
    </row>
    <row r="126" spans="1:10" ht="17" customHeight="1">
      <c r="A126" s="3" t="s">
        <v>1463</v>
      </c>
      <c r="B126" s="3" t="s">
        <v>1432</v>
      </c>
      <c r="C126" s="2">
        <v>101</v>
      </c>
      <c r="D126" s="2" t="s">
        <v>71</v>
      </c>
      <c r="E126" s="1">
        <v>12978554</v>
      </c>
      <c r="F126" s="1">
        <v>1310833954</v>
      </c>
      <c r="G126" s="2" t="s">
        <v>1469</v>
      </c>
      <c r="H126" s="2" t="s">
        <v>1470</v>
      </c>
      <c r="I126" s="3" t="s">
        <v>1471</v>
      </c>
      <c r="J126" s="11" t="s">
        <v>857</v>
      </c>
    </row>
    <row r="127" spans="1:10" ht="17" customHeight="1">
      <c r="A127" s="3" t="s">
        <v>1463</v>
      </c>
      <c r="B127" s="3" t="s">
        <v>1432</v>
      </c>
      <c r="C127" s="2">
        <v>101</v>
      </c>
      <c r="D127" s="2" t="s">
        <v>71</v>
      </c>
      <c r="E127" s="1">
        <v>13363443</v>
      </c>
      <c r="F127" s="1">
        <v>1349707743</v>
      </c>
      <c r="G127" s="2" t="s">
        <v>1469</v>
      </c>
      <c r="H127" s="2" t="s">
        <v>1472</v>
      </c>
      <c r="I127" s="3" t="s">
        <v>1471</v>
      </c>
      <c r="J127" s="11" t="s">
        <v>857</v>
      </c>
    </row>
    <row r="128" spans="1:10" ht="17" customHeight="1">
      <c r="A128" s="3" t="s">
        <v>1463</v>
      </c>
      <c r="B128" s="3" t="s">
        <v>1432</v>
      </c>
      <c r="C128" s="2">
        <v>101</v>
      </c>
      <c r="D128" s="2" t="s">
        <v>71</v>
      </c>
      <c r="E128" s="1">
        <v>11561435</v>
      </c>
      <c r="F128" s="1">
        <v>1167704935</v>
      </c>
      <c r="G128" s="2" t="s">
        <v>1469</v>
      </c>
      <c r="H128" s="2" t="s">
        <v>1473</v>
      </c>
      <c r="I128" s="3" t="s">
        <v>1471</v>
      </c>
      <c r="J128" s="11" t="s">
        <v>857</v>
      </c>
    </row>
    <row r="129" spans="1:10" ht="17" customHeight="1">
      <c r="A129" s="3" t="s">
        <v>1463</v>
      </c>
      <c r="B129" s="3" t="s">
        <v>1432</v>
      </c>
      <c r="C129" s="2">
        <v>101</v>
      </c>
      <c r="D129" s="2" t="s">
        <v>71</v>
      </c>
      <c r="E129" s="1">
        <v>11284521</v>
      </c>
      <c r="F129" s="1">
        <v>1139736621</v>
      </c>
      <c r="G129" s="2" t="s">
        <v>1474</v>
      </c>
      <c r="H129" s="2" t="s">
        <v>1475</v>
      </c>
      <c r="I129" s="3" t="s">
        <v>1476</v>
      </c>
      <c r="J129" s="11" t="s">
        <v>857</v>
      </c>
    </row>
    <row r="130" spans="1:10" ht="17" customHeight="1">
      <c r="A130" s="3" t="s">
        <v>1463</v>
      </c>
      <c r="B130" s="3" t="s">
        <v>1432</v>
      </c>
      <c r="C130" s="2">
        <v>101</v>
      </c>
      <c r="D130" s="2" t="s">
        <v>71</v>
      </c>
      <c r="E130" s="1">
        <v>11571073</v>
      </c>
      <c r="F130" s="1">
        <v>1168678373</v>
      </c>
      <c r="G130" s="2" t="s">
        <v>1474</v>
      </c>
      <c r="H130" s="2" t="s">
        <v>1477</v>
      </c>
      <c r="I130" s="3" t="s">
        <v>1476</v>
      </c>
      <c r="J130" s="11" t="s">
        <v>857</v>
      </c>
    </row>
    <row r="131" spans="1:10" ht="17" customHeight="1">
      <c r="A131" s="3" t="s">
        <v>1463</v>
      </c>
      <c r="B131" s="3" t="s">
        <v>1432</v>
      </c>
      <c r="C131" s="2">
        <v>101</v>
      </c>
      <c r="D131" s="2" t="s">
        <v>71</v>
      </c>
      <c r="E131" s="1">
        <v>10043334</v>
      </c>
      <c r="F131" s="1">
        <v>1014376734</v>
      </c>
      <c r="G131" s="2" t="s">
        <v>1474</v>
      </c>
      <c r="H131" s="2" t="s">
        <v>1478</v>
      </c>
      <c r="I131" s="3" t="s">
        <v>1476</v>
      </c>
      <c r="J131" s="11" t="s">
        <v>857</v>
      </c>
    </row>
    <row r="132" spans="1:10" ht="17" customHeight="1">
      <c r="A132" s="3" t="s">
        <v>1463</v>
      </c>
      <c r="B132" s="3" t="s">
        <v>1432</v>
      </c>
      <c r="C132" s="2">
        <v>101</v>
      </c>
      <c r="D132" s="2" t="s">
        <v>71</v>
      </c>
      <c r="E132" s="1">
        <v>14217677</v>
      </c>
      <c r="F132" s="1">
        <v>1435985377</v>
      </c>
      <c r="G132" s="2" t="s">
        <v>1479</v>
      </c>
      <c r="H132" s="2" t="s">
        <v>1480</v>
      </c>
      <c r="I132" s="3" t="s">
        <v>1481</v>
      </c>
      <c r="J132" s="11" t="s">
        <v>857</v>
      </c>
    </row>
    <row r="133" spans="1:10" ht="17" customHeight="1">
      <c r="A133" s="3" t="s">
        <v>1463</v>
      </c>
      <c r="B133" s="3" t="s">
        <v>1432</v>
      </c>
      <c r="C133" s="2">
        <v>101</v>
      </c>
      <c r="D133" s="2" t="s">
        <v>71</v>
      </c>
      <c r="E133" s="1">
        <v>14657420</v>
      </c>
      <c r="F133" s="1">
        <v>1480399420</v>
      </c>
      <c r="G133" s="2" t="s">
        <v>1479</v>
      </c>
      <c r="H133" s="2" t="s">
        <v>1482</v>
      </c>
      <c r="I133" s="3" t="s">
        <v>1481</v>
      </c>
      <c r="J133" s="11" t="s">
        <v>857</v>
      </c>
    </row>
    <row r="134" spans="1:10" ht="17" customHeight="1">
      <c r="A134" s="3" t="s">
        <v>1463</v>
      </c>
      <c r="B134" s="3" t="s">
        <v>1432</v>
      </c>
      <c r="C134" s="2">
        <v>101</v>
      </c>
      <c r="D134" s="2" t="s">
        <v>71</v>
      </c>
      <c r="E134" s="1">
        <v>12819417</v>
      </c>
      <c r="F134" s="1">
        <v>1294761117</v>
      </c>
      <c r="G134" s="2" t="s">
        <v>1479</v>
      </c>
      <c r="H134" s="2" t="s">
        <v>1483</v>
      </c>
      <c r="I134" s="3" t="s">
        <v>1481</v>
      </c>
      <c r="J134" s="11" t="s">
        <v>857</v>
      </c>
    </row>
    <row r="135" spans="1:10" ht="17" customHeight="1">
      <c r="A135" s="3" t="s">
        <v>66</v>
      </c>
      <c r="B135" s="3" t="s">
        <v>178</v>
      </c>
      <c r="C135" s="2">
        <v>76</v>
      </c>
      <c r="D135" s="2" t="s">
        <v>71</v>
      </c>
      <c r="E135" s="1">
        <v>19973708</v>
      </c>
      <c r="F135" s="1">
        <v>1518001808</v>
      </c>
      <c r="G135" s="2" t="s">
        <v>1484</v>
      </c>
      <c r="H135" s="2" t="s">
        <v>1485</v>
      </c>
      <c r="I135" s="3" t="s">
        <v>1486</v>
      </c>
      <c r="J135" s="11" t="s">
        <v>857</v>
      </c>
    </row>
    <row r="136" spans="1:10" ht="17" customHeight="1">
      <c r="A136" s="3" t="s">
        <v>66</v>
      </c>
      <c r="B136" s="3" t="s">
        <v>178</v>
      </c>
      <c r="C136" s="2">
        <v>76</v>
      </c>
      <c r="D136" s="2" t="s">
        <v>71</v>
      </c>
      <c r="E136" s="1">
        <v>29762970</v>
      </c>
      <c r="F136" s="1">
        <v>2261985720</v>
      </c>
      <c r="G136" s="2" t="s">
        <v>1487</v>
      </c>
      <c r="H136" s="2" t="s">
        <v>1488</v>
      </c>
      <c r="I136" s="3" t="s">
        <v>1489</v>
      </c>
      <c r="J136" s="11" t="s">
        <v>857</v>
      </c>
    </row>
    <row r="137" spans="1:10" ht="17" customHeight="1">
      <c r="A137" s="3" t="s">
        <v>66</v>
      </c>
      <c r="B137" s="3" t="s">
        <v>178</v>
      </c>
      <c r="C137" s="2">
        <v>76</v>
      </c>
      <c r="D137" s="2" t="s">
        <v>51</v>
      </c>
      <c r="E137" s="1">
        <v>37696007</v>
      </c>
      <c r="F137" s="1">
        <v>5729793064</v>
      </c>
      <c r="G137" s="2" t="s">
        <v>1490</v>
      </c>
      <c r="H137" s="2" t="s">
        <v>1491</v>
      </c>
      <c r="I137" s="3" t="s">
        <v>1492</v>
      </c>
      <c r="J137" s="11" t="s">
        <v>857</v>
      </c>
    </row>
    <row r="138" spans="1:10" ht="17" customHeight="1">
      <c r="A138" s="3" t="s">
        <v>66</v>
      </c>
      <c r="B138" s="3" t="s">
        <v>178</v>
      </c>
      <c r="C138" s="2">
        <v>76</v>
      </c>
      <c r="D138" s="2" t="s">
        <v>51</v>
      </c>
      <c r="E138" s="1">
        <v>35861103</v>
      </c>
      <c r="F138" s="1">
        <v>5450887656</v>
      </c>
      <c r="G138" s="2" t="s">
        <v>1490</v>
      </c>
      <c r="H138" s="2" t="s">
        <v>1493</v>
      </c>
      <c r="I138" s="3" t="s">
        <v>1492</v>
      </c>
      <c r="J138" s="11" t="s">
        <v>857</v>
      </c>
    </row>
    <row r="139" spans="1:10" ht="17" customHeight="1">
      <c r="A139" s="3" t="s">
        <v>66</v>
      </c>
      <c r="B139" s="3" t="s">
        <v>178</v>
      </c>
      <c r="C139" s="2">
        <v>76</v>
      </c>
      <c r="D139" s="2" t="s">
        <v>51</v>
      </c>
      <c r="E139" s="1">
        <v>41120376</v>
      </c>
      <c r="F139" s="1">
        <v>6250297152</v>
      </c>
      <c r="G139" s="2" t="s">
        <v>1490</v>
      </c>
      <c r="H139" s="2" t="s">
        <v>1494</v>
      </c>
      <c r="I139" s="3" t="s">
        <v>1492</v>
      </c>
      <c r="J139" s="11" t="s">
        <v>857</v>
      </c>
    </row>
    <row r="140" spans="1:10" ht="17" customHeight="1">
      <c r="A140" s="3" t="s">
        <v>66</v>
      </c>
      <c r="B140" s="3" t="s">
        <v>178</v>
      </c>
      <c r="C140" s="2">
        <v>76</v>
      </c>
      <c r="D140" s="2" t="s">
        <v>51</v>
      </c>
      <c r="E140" s="1">
        <v>36086152</v>
      </c>
      <c r="F140" s="1">
        <v>5485095104</v>
      </c>
      <c r="G140" s="2" t="s">
        <v>1490</v>
      </c>
      <c r="H140" s="2" t="s">
        <v>1495</v>
      </c>
      <c r="I140" s="3" t="s">
        <v>1492</v>
      </c>
      <c r="J140" s="11" t="s">
        <v>857</v>
      </c>
    </row>
    <row r="141" spans="1:10" ht="17" customHeight="1">
      <c r="A141" s="3" t="s">
        <v>819</v>
      </c>
      <c r="B141" s="3" t="s">
        <v>178</v>
      </c>
      <c r="C141" s="2">
        <v>50</v>
      </c>
      <c r="D141" s="2" t="s">
        <v>51</v>
      </c>
      <c r="E141" s="1" t="s">
        <v>1496</v>
      </c>
      <c r="F141" s="1">
        <v>10919993800</v>
      </c>
      <c r="G141" s="2" t="s">
        <v>161</v>
      </c>
      <c r="H141" s="2" t="s">
        <v>165</v>
      </c>
      <c r="I141" s="3" t="s">
        <v>163</v>
      </c>
      <c r="J141" s="11" t="s">
        <v>857</v>
      </c>
    </row>
    <row r="142" spans="1:10" ht="17" customHeight="1">
      <c r="A142" s="3" t="s">
        <v>819</v>
      </c>
      <c r="B142" s="3" t="s">
        <v>178</v>
      </c>
      <c r="C142" s="2">
        <v>80</v>
      </c>
      <c r="D142" s="2" t="s">
        <v>51</v>
      </c>
      <c r="E142" s="1" t="s">
        <v>1497</v>
      </c>
      <c r="F142" s="1">
        <v>18644023520</v>
      </c>
      <c r="G142" s="2" t="s">
        <v>162</v>
      </c>
      <c r="H142" s="2" t="s">
        <v>166</v>
      </c>
      <c r="I142" s="3" t="s">
        <v>164</v>
      </c>
      <c r="J142" s="11" t="s">
        <v>857</v>
      </c>
    </row>
    <row r="143" spans="1:10" ht="17" customHeight="1">
      <c r="A143" s="3" t="s">
        <v>1498</v>
      </c>
      <c r="B143" s="3" t="s">
        <v>1499</v>
      </c>
      <c r="C143" s="2">
        <v>101</v>
      </c>
      <c r="D143" s="2" t="s">
        <v>51</v>
      </c>
      <c r="E143" s="1">
        <v>170903264</v>
      </c>
      <c r="F143" s="1">
        <v>34522459328</v>
      </c>
      <c r="G143" s="2" t="s">
        <v>1500</v>
      </c>
      <c r="H143" s="2" t="s">
        <v>1501</v>
      </c>
      <c r="I143" s="3" t="s">
        <v>1502</v>
      </c>
      <c r="J143" s="11" t="s">
        <v>857</v>
      </c>
    </row>
    <row r="144" spans="1:10" ht="17" customHeight="1">
      <c r="A144" s="3" t="s">
        <v>1503</v>
      </c>
      <c r="B144" s="3" t="s">
        <v>1504</v>
      </c>
      <c r="C144" s="2">
        <v>101</v>
      </c>
      <c r="D144" s="2" t="s">
        <v>51</v>
      </c>
      <c r="E144" s="1">
        <v>156381988</v>
      </c>
      <c r="F144" s="1">
        <v>31589161576</v>
      </c>
      <c r="G144" s="2" t="s">
        <v>1505</v>
      </c>
      <c r="H144" s="2" t="s">
        <v>1506</v>
      </c>
      <c r="I144" s="3" t="s">
        <v>1507</v>
      </c>
      <c r="J144" s="11" t="s">
        <v>857</v>
      </c>
    </row>
    <row r="145" spans="1:10" ht="17" customHeight="1">
      <c r="A145" s="3" t="s">
        <v>1287</v>
      </c>
      <c r="B145" s="3" t="s">
        <v>1288</v>
      </c>
      <c r="C145" s="2">
        <v>76</v>
      </c>
      <c r="D145" s="2" t="s">
        <v>51</v>
      </c>
      <c r="E145" s="1">
        <v>31866618</v>
      </c>
      <c r="F145" s="1">
        <v>4843725936</v>
      </c>
      <c r="G145" s="2" t="s">
        <v>1508</v>
      </c>
      <c r="H145" s="2" t="s">
        <v>1509</v>
      </c>
      <c r="I145" s="3" t="s">
        <v>1510</v>
      </c>
      <c r="J145" s="11" t="s">
        <v>857</v>
      </c>
    </row>
    <row r="146" spans="1:10" ht="17" customHeight="1">
      <c r="A146" s="3" t="s">
        <v>1287</v>
      </c>
      <c r="B146" s="3" t="s">
        <v>1288</v>
      </c>
      <c r="C146" s="2">
        <v>76</v>
      </c>
      <c r="D146" s="2" t="s">
        <v>51</v>
      </c>
      <c r="E146" s="1">
        <v>28161376</v>
      </c>
      <c r="F146" s="1">
        <v>4280529152</v>
      </c>
      <c r="G146" s="2" t="s">
        <v>1508</v>
      </c>
      <c r="H146" s="2" t="s">
        <v>1511</v>
      </c>
      <c r="I146" s="3" t="s">
        <v>1510</v>
      </c>
      <c r="J146" s="11" t="s">
        <v>857</v>
      </c>
    </row>
    <row r="147" spans="1:10" ht="17" customHeight="1">
      <c r="A147" s="3" t="s">
        <v>1296</v>
      </c>
      <c r="B147" s="3" t="s">
        <v>1288</v>
      </c>
      <c r="C147" s="2">
        <v>35</v>
      </c>
      <c r="D147" s="2" t="s">
        <v>71</v>
      </c>
      <c r="E147" s="1">
        <v>29082189</v>
      </c>
      <c r="F147" s="1">
        <v>1017876615</v>
      </c>
      <c r="G147" s="2" t="s">
        <v>1512</v>
      </c>
      <c r="H147" s="2" t="s">
        <v>1513</v>
      </c>
      <c r="I147" s="3" t="s">
        <v>1514</v>
      </c>
      <c r="J147" s="11" t="s">
        <v>857</v>
      </c>
    </row>
    <row r="148" spans="1:10" ht="17" customHeight="1">
      <c r="A148" s="3" t="s">
        <v>1296</v>
      </c>
      <c r="B148" s="3" t="s">
        <v>1288</v>
      </c>
      <c r="C148" s="2">
        <v>35</v>
      </c>
      <c r="D148" s="2" t="s">
        <v>71</v>
      </c>
      <c r="E148" s="1">
        <v>23833211</v>
      </c>
      <c r="F148" s="1">
        <v>834162385</v>
      </c>
      <c r="G148" s="2" t="s">
        <v>1512</v>
      </c>
      <c r="H148" s="2" t="s">
        <v>1515</v>
      </c>
      <c r="I148" s="3" t="s">
        <v>1516</v>
      </c>
      <c r="J148" s="11" t="s">
        <v>857</v>
      </c>
    </row>
    <row r="149" spans="1:10" ht="17" customHeight="1">
      <c r="A149" s="3" t="s">
        <v>1296</v>
      </c>
      <c r="B149" s="3" t="s">
        <v>1288</v>
      </c>
      <c r="C149" s="2">
        <v>38</v>
      </c>
      <c r="D149" s="2" t="s">
        <v>71</v>
      </c>
      <c r="E149" s="1">
        <v>11204936</v>
      </c>
      <c r="F149" s="1">
        <v>425787568</v>
      </c>
      <c r="G149" s="2" t="s">
        <v>1512</v>
      </c>
      <c r="H149" s="2" t="s">
        <v>1517</v>
      </c>
      <c r="I149" s="3" t="s">
        <v>1518</v>
      </c>
      <c r="J149" s="11" t="s">
        <v>857</v>
      </c>
    </row>
    <row r="150" spans="1:10" ht="17" customHeight="1">
      <c r="A150" s="3" t="s">
        <v>1519</v>
      </c>
      <c r="B150" s="3" t="s">
        <v>1288</v>
      </c>
      <c r="C150" s="2">
        <v>74</v>
      </c>
      <c r="D150" s="2" t="s">
        <v>71</v>
      </c>
      <c r="E150" s="1">
        <v>25406840</v>
      </c>
      <c r="F150" s="1">
        <v>1880106160</v>
      </c>
      <c r="G150" s="2" t="s">
        <v>1520</v>
      </c>
      <c r="H150" s="2" t="s">
        <v>1521</v>
      </c>
      <c r="I150" s="3" t="s">
        <v>1522</v>
      </c>
      <c r="J150" s="11" t="s">
        <v>857</v>
      </c>
    </row>
    <row r="151" spans="1:10" ht="17" customHeight="1">
      <c r="A151" s="3" t="s">
        <v>1519</v>
      </c>
      <c r="B151" s="3" t="s">
        <v>1288</v>
      </c>
      <c r="C151" s="2">
        <v>74</v>
      </c>
      <c r="D151" s="2" t="s">
        <v>71</v>
      </c>
      <c r="E151" s="1">
        <v>24553842</v>
      </c>
      <c r="F151" s="1">
        <v>1816984308</v>
      </c>
      <c r="G151" s="2" t="s">
        <v>1523</v>
      </c>
      <c r="H151" s="2" t="s">
        <v>1524</v>
      </c>
      <c r="I151" s="3" t="s">
        <v>1525</v>
      </c>
      <c r="J151" s="11" t="s">
        <v>857</v>
      </c>
    </row>
    <row r="152" spans="1:10" ht="17" customHeight="1">
      <c r="A152" s="3" t="s">
        <v>1519</v>
      </c>
      <c r="B152" s="3" t="s">
        <v>1288</v>
      </c>
      <c r="C152" s="2">
        <v>74</v>
      </c>
      <c r="D152" s="2" t="s">
        <v>71</v>
      </c>
      <c r="E152" s="1">
        <v>28480020</v>
      </c>
      <c r="F152" s="1">
        <v>2107521480</v>
      </c>
      <c r="G152" s="2" t="s">
        <v>1526</v>
      </c>
      <c r="H152" s="2" t="s">
        <v>1527</v>
      </c>
      <c r="I152" s="3" t="s">
        <v>1528</v>
      </c>
      <c r="J152" s="11" t="s">
        <v>857</v>
      </c>
    </row>
    <row r="153" spans="1:10" ht="17" customHeight="1">
      <c r="A153" s="3" t="s">
        <v>1519</v>
      </c>
      <c r="B153" s="3" t="s">
        <v>1288</v>
      </c>
      <c r="C153" s="2">
        <v>74</v>
      </c>
      <c r="D153" s="2" t="s">
        <v>71</v>
      </c>
      <c r="E153" s="1">
        <v>27308456</v>
      </c>
      <c r="F153" s="1">
        <v>2020825744</v>
      </c>
      <c r="G153" s="2" t="s">
        <v>1529</v>
      </c>
      <c r="H153" s="2" t="s">
        <v>1530</v>
      </c>
      <c r="I153" s="3" t="s">
        <v>1531</v>
      </c>
      <c r="J153" s="11" t="s">
        <v>857</v>
      </c>
    </row>
    <row r="154" spans="1:10" ht="17" customHeight="1">
      <c r="A154" s="3" t="s">
        <v>1532</v>
      </c>
      <c r="B154" s="3" t="s">
        <v>1533</v>
      </c>
      <c r="C154" s="2">
        <v>101</v>
      </c>
      <c r="D154" s="2" t="s">
        <v>51</v>
      </c>
      <c r="E154" s="1">
        <v>204144434</v>
      </c>
      <c r="F154" s="1">
        <v>41237175668</v>
      </c>
      <c r="G154" s="2" t="s">
        <v>1534</v>
      </c>
      <c r="H154" s="55" t="s">
        <v>1535</v>
      </c>
      <c r="I154" s="3" t="s">
        <v>1536</v>
      </c>
      <c r="J154" s="11" t="s">
        <v>857</v>
      </c>
    </row>
    <row r="155" spans="1:10" ht="17" customHeight="1">
      <c r="A155" s="3" t="s">
        <v>1537</v>
      </c>
      <c r="B155" s="3" t="s">
        <v>1533</v>
      </c>
      <c r="C155" s="2">
        <v>101</v>
      </c>
      <c r="D155" s="2" t="s">
        <v>51</v>
      </c>
      <c r="E155" s="1">
        <v>221581975</v>
      </c>
      <c r="F155" s="1">
        <v>44759558950</v>
      </c>
      <c r="G155" s="2" t="s">
        <v>1538</v>
      </c>
      <c r="H155" s="2" t="s">
        <v>1539</v>
      </c>
      <c r="I155" s="3" t="s">
        <v>1540</v>
      </c>
      <c r="J155" s="11" t="s">
        <v>857</v>
      </c>
    </row>
    <row r="156" spans="1:10" ht="17" customHeight="1">
      <c r="A156" s="3" t="s">
        <v>1541</v>
      </c>
      <c r="B156" s="3" t="s">
        <v>1533</v>
      </c>
      <c r="C156" s="2">
        <v>80</v>
      </c>
      <c r="D156" s="2" t="s">
        <v>71</v>
      </c>
      <c r="E156" s="1">
        <v>45645335</v>
      </c>
      <c r="F156" s="1">
        <v>3651626800</v>
      </c>
      <c r="G156" s="2" t="s">
        <v>1542</v>
      </c>
      <c r="H156" s="2" t="s">
        <v>1543</v>
      </c>
      <c r="I156" s="3" t="s">
        <v>1544</v>
      </c>
      <c r="J156" s="11" t="s">
        <v>857</v>
      </c>
    </row>
    <row r="157" spans="1:10" ht="17" customHeight="1">
      <c r="A157" s="3" t="s">
        <v>1541</v>
      </c>
      <c r="B157" s="3" t="s">
        <v>1533</v>
      </c>
      <c r="C157" s="2">
        <v>80</v>
      </c>
      <c r="D157" s="2" t="s">
        <v>71</v>
      </c>
      <c r="E157" s="1">
        <v>48670742</v>
      </c>
      <c r="F157" s="1">
        <v>3893659360</v>
      </c>
      <c r="G157" s="2" t="s">
        <v>1545</v>
      </c>
      <c r="H157" s="2" t="s">
        <v>1546</v>
      </c>
      <c r="I157" s="3" t="s">
        <v>1547</v>
      </c>
      <c r="J157" s="11" t="s">
        <v>857</v>
      </c>
    </row>
    <row r="158" spans="1:10" ht="17" customHeight="1">
      <c r="A158" s="3" t="s">
        <v>1541</v>
      </c>
      <c r="B158" s="3" t="s">
        <v>1533</v>
      </c>
      <c r="C158" s="2">
        <v>80</v>
      </c>
      <c r="D158" s="2" t="s">
        <v>71</v>
      </c>
      <c r="E158" s="1">
        <v>49766117</v>
      </c>
      <c r="F158" s="1">
        <v>3981289360</v>
      </c>
      <c r="G158" s="2" t="s">
        <v>1548</v>
      </c>
      <c r="H158" s="2" t="s">
        <v>1549</v>
      </c>
      <c r="I158" s="3" t="s">
        <v>1550</v>
      </c>
      <c r="J158" s="11" t="s">
        <v>857</v>
      </c>
    </row>
    <row r="159" spans="1:10" ht="17" customHeight="1">
      <c r="A159" s="3" t="s">
        <v>1541</v>
      </c>
      <c r="B159" s="3" t="s">
        <v>1533</v>
      </c>
      <c r="C159" s="2">
        <v>80</v>
      </c>
      <c r="D159" s="2" t="s">
        <v>71</v>
      </c>
      <c r="E159" s="1">
        <v>48553967</v>
      </c>
      <c r="F159" s="1">
        <v>3884317360</v>
      </c>
      <c r="G159" s="2" t="s">
        <v>1551</v>
      </c>
      <c r="H159" s="2" t="s">
        <v>1552</v>
      </c>
      <c r="I159" s="3" t="s">
        <v>1553</v>
      </c>
      <c r="J159" s="11" t="s">
        <v>857</v>
      </c>
    </row>
    <row r="160" spans="1:10" ht="17" customHeight="1">
      <c r="A160" s="3" t="s">
        <v>1554</v>
      </c>
      <c r="B160" s="3" t="s">
        <v>224</v>
      </c>
      <c r="C160" s="2">
        <v>72</v>
      </c>
      <c r="D160" s="2" t="s">
        <v>51</v>
      </c>
      <c r="E160" s="1">
        <v>80356932</v>
      </c>
      <c r="F160" s="1">
        <v>11571398208</v>
      </c>
      <c r="G160" s="2" t="s">
        <v>1555</v>
      </c>
      <c r="H160" s="2" t="s">
        <v>1556</v>
      </c>
      <c r="I160" s="3" t="s">
        <v>1557</v>
      </c>
      <c r="J160" s="11" t="s">
        <v>857</v>
      </c>
    </row>
    <row r="161" spans="1:10" ht="17" customHeight="1">
      <c r="A161" s="3" t="s">
        <v>1554</v>
      </c>
      <c r="B161" s="3" t="s">
        <v>224</v>
      </c>
      <c r="C161" s="2">
        <v>72</v>
      </c>
      <c r="D161" s="2" t="s">
        <v>51</v>
      </c>
      <c r="E161" s="1">
        <v>60754549</v>
      </c>
      <c r="F161" s="1">
        <v>8748655056</v>
      </c>
      <c r="G161" s="2" t="s">
        <v>1558</v>
      </c>
      <c r="H161" s="2" t="s">
        <v>1559</v>
      </c>
      <c r="I161" s="3" t="s">
        <v>1560</v>
      </c>
      <c r="J161" s="11" t="s">
        <v>857</v>
      </c>
    </row>
    <row r="162" spans="1:10" ht="17" customHeight="1">
      <c r="A162" s="3" t="s">
        <v>1554</v>
      </c>
      <c r="B162" s="3" t="s">
        <v>224</v>
      </c>
      <c r="C162" s="2">
        <v>76</v>
      </c>
      <c r="D162" s="2" t="s">
        <v>71</v>
      </c>
      <c r="E162" s="1">
        <v>25094445</v>
      </c>
      <c r="F162" s="1">
        <v>1907177820</v>
      </c>
      <c r="G162" s="2" t="s">
        <v>1561</v>
      </c>
      <c r="H162" s="2" t="s">
        <v>1562</v>
      </c>
      <c r="I162" s="3" t="s">
        <v>1563</v>
      </c>
      <c r="J162" s="11" t="s">
        <v>857</v>
      </c>
    </row>
    <row r="163" spans="1:10" ht="17" customHeight="1">
      <c r="A163" s="3" t="s">
        <v>1554</v>
      </c>
      <c r="B163" s="3" t="s">
        <v>224</v>
      </c>
      <c r="C163" s="2">
        <v>76</v>
      </c>
      <c r="D163" s="2" t="s">
        <v>71</v>
      </c>
      <c r="E163" s="1">
        <v>18882745</v>
      </c>
      <c r="F163" s="1">
        <v>1435088620</v>
      </c>
      <c r="G163" s="2" t="s">
        <v>1564</v>
      </c>
      <c r="H163" s="2" t="s">
        <v>1565</v>
      </c>
      <c r="I163" s="3" t="s">
        <v>1566</v>
      </c>
      <c r="J163" s="11" t="s">
        <v>857</v>
      </c>
    </row>
    <row r="164" spans="1:10" ht="17" customHeight="1">
      <c r="A164" s="3" t="s">
        <v>1554</v>
      </c>
      <c r="B164" s="3" t="s">
        <v>224</v>
      </c>
      <c r="C164" s="2">
        <v>76</v>
      </c>
      <c r="D164" s="2" t="s">
        <v>71</v>
      </c>
      <c r="E164" s="1">
        <v>20757817</v>
      </c>
      <c r="F164" s="1">
        <v>1577594092</v>
      </c>
      <c r="G164" s="2" t="s">
        <v>1564</v>
      </c>
      <c r="H164" s="2" t="s">
        <v>1567</v>
      </c>
      <c r="I164" s="3" t="s">
        <v>1566</v>
      </c>
      <c r="J164" s="11" t="s">
        <v>857</v>
      </c>
    </row>
    <row r="165" spans="1:10" ht="17" customHeight="1">
      <c r="A165" s="3" t="s">
        <v>1554</v>
      </c>
      <c r="B165" s="3" t="s">
        <v>224</v>
      </c>
      <c r="C165" s="2">
        <v>76</v>
      </c>
      <c r="D165" s="2" t="s">
        <v>71</v>
      </c>
      <c r="E165" s="1">
        <v>17770683</v>
      </c>
      <c r="F165" s="1">
        <v>1350571908</v>
      </c>
      <c r="G165" s="2" t="s">
        <v>1564</v>
      </c>
      <c r="H165" s="2" t="s">
        <v>1568</v>
      </c>
      <c r="I165" s="3" t="s">
        <v>1566</v>
      </c>
      <c r="J165" s="11" t="s">
        <v>857</v>
      </c>
    </row>
    <row r="166" spans="1:10" ht="17" customHeight="1">
      <c r="A166" s="3" t="s">
        <v>1554</v>
      </c>
      <c r="B166" s="3" t="s">
        <v>224</v>
      </c>
      <c r="C166" s="2">
        <v>76</v>
      </c>
      <c r="D166" s="2" t="s">
        <v>71</v>
      </c>
      <c r="E166" s="1">
        <v>18759557</v>
      </c>
      <c r="F166" s="1">
        <v>1425726332</v>
      </c>
      <c r="G166" s="2" t="s">
        <v>1564</v>
      </c>
      <c r="H166" s="2" t="s">
        <v>1569</v>
      </c>
      <c r="I166" s="3" t="s">
        <v>1566</v>
      </c>
      <c r="J166" s="11" t="s">
        <v>857</v>
      </c>
    </row>
    <row r="167" spans="1:10" ht="17" customHeight="1">
      <c r="A167" s="3" t="s">
        <v>1554</v>
      </c>
      <c r="B167" s="3" t="s">
        <v>224</v>
      </c>
      <c r="C167" s="2">
        <v>76</v>
      </c>
      <c r="D167" s="2" t="s">
        <v>71</v>
      </c>
      <c r="E167" s="1">
        <v>19726026</v>
      </c>
      <c r="F167" s="1">
        <v>1499177976</v>
      </c>
      <c r="G167" s="2" t="s">
        <v>1570</v>
      </c>
      <c r="H167" s="2" t="s">
        <v>1571</v>
      </c>
      <c r="I167" s="3" t="s">
        <v>1572</v>
      </c>
      <c r="J167" s="11" t="s">
        <v>857</v>
      </c>
    </row>
    <row r="168" spans="1:10" ht="17" customHeight="1">
      <c r="A168" s="3" t="s">
        <v>1554</v>
      </c>
      <c r="B168" s="3" t="s">
        <v>224</v>
      </c>
      <c r="C168" s="2">
        <v>50</v>
      </c>
      <c r="D168" s="2" t="s">
        <v>71</v>
      </c>
      <c r="E168" s="1">
        <v>13934032</v>
      </c>
      <c r="F168" s="1">
        <v>696701600</v>
      </c>
      <c r="G168" s="2" t="s">
        <v>1573</v>
      </c>
      <c r="H168" s="2" t="s">
        <v>1574</v>
      </c>
      <c r="I168" s="3" t="s">
        <v>1575</v>
      </c>
      <c r="J168" s="11" t="s">
        <v>857</v>
      </c>
    </row>
    <row r="169" spans="1:10" ht="17" customHeight="1">
      <c r="A169" s="3" t="s">
        <v>1554</v>
      </c>
      <c r="B169" s="3" t="s">
        <v>224</v>
      </c>
      <c r="C169" s="2">
        <v>50</v>
      </c>
      <c r="D169" s="2" t="s">
        <v>71</v>
      </c>
      <c r="E169" s="1">
        <v>13981344</v>
      </c>
      <c r="F169" s="1">
        <v>699067200</v>
      </c>
      <c r="G169" s="2" t="s">
        <v>1576</v>
      </c>
      <c r="H169" s="2" t="s">
        <v>1577</v>
      </c>
      <c r="I169" s="3" t="s">
        <v>1578</v>
      </c>
      <c r="J169" s="11" t="s">
        <v>857</v>
      </c>
    </row>
    <row r="170" spans="1:10" ht="17" customHeight="1">
      <c r="A170" s="3" t="s">
        <v>1554</v>
      </c>
      <c r="B170" s="3" t="s">
        <v>224</v>
      </c>
      <c r="C170" s="2">
        <v>50</v>
      </c>
      <c r="D170" s="2" t="s">
        <v>71</v>
      </c>
      <c r="E170" s="1">
        <v>16466452</v>
      </c>
      <c r="F170" s="1">
        <v>823322600</v>
      </c>
      <c r="G170" s="2" t="s">
        <v>1579</v>
      </c>
      <c r="H170" s="2" t="s">
        <v>1580</v>
      </c>
      <c r="I170" s="3" t="s">
        <v>1581</v>
      </c>
      <c r="J170" s="11" t="s">
        <v>857</v>
      </c>
    </row>
    <row r="171" spans="1:10" ht="17" customHeight="1">
      <c r="A171" s="3" t="s">
        <v>1554</v>
      </c>
      <c r="B171" s="3" t="s">
        <v>224</v>
      </c>
      <c r="C171" s="2">
        <v>50</v>
      </c>
      <c r="D171" s="2" t="s">
        <v>71</v>
      </c>
      <c r="E171" s="1">
        <v>12459003</v>
      </c>
      <c r="F171" s="1">
        <v>622950150</v>
      </c>
      <c r="G171" s="2" t="s">
        <v>1582</v>
      </c>
      <c r="H171" s="2" t="s">
        <v>1583</v>
      </c>
      <c r="I171" s="3" t="s">
        <v>1584</v>
      </c>
      <c r="J171" s="11" t="s">
        <v>857</v>
      </c>
    </row>
    <row r="172" spans="1:10" ht="17" customHeight="1">
      <c r="A172" s="3" t="s">
        <v>1554</v>
      </c>
      <c r="B172" s="3" t="s">
        <v>224</v>
      </c>
      <c r="C172" s="2">
        <v>50</v>
      </c>
      <c r="D172" s="2" t="s">
        <v>71</v>
      </c>
      <c r="E172" s="1">
        <v>15259755</v>
      </c>
      <c r="F172" s="1">
        <v>762987750</v>
      </c>
      <c r="G172" s="2" t="s">
        <v>1585</v>
      </c>
      <c r="H172" s="2" t="s">
        <v>1586</v>
      </c>
      <c r="I172" s="3" t="s">
        <v>1587</v>
      </c>
      <c r="J172" s="11" t="s">
        <v>857</v>
      </c>
    </row>
    <row r="173" spans="1:10" ht="17" customHeight="1">
      <c r="A173" s="3" t="s">
        <v>1588</v>
      </c>
      <c r="B173" s="3" t="s">
        <v>224</v>
      </c>
      <c r="C173" s="2">
        <v>50</v>
      </c>
      <c r="D173" s="2" t="s">
        <v>51</v>
      </c>
      <c r="E173" s="1">
        <v>87264604</v>
      </c>
      <c r="F173" s="1">
        <v>8726460400</v>
      </c>
      <c r="G173" s="2" t="s">
        <v>239</v>
      </c>
      <c r="H173" s="2" t="s">
        <v>237</v>
      </c>
      <c r="I173" s="3" t="s">
        <v>241</v>
      </c>
      <c r="J173" s="11" t="s">
        <v>857</v>
      </c>
    </row>
    <row r="174" spans="1:10" ht="17" customHeight="1">
      <c r="A174" s="3" t="s">
        <v>1588</v>
      </c>
      <c r="B174" s="3" t="s">
        <v>224</v>
      </c>
      <c r="C174" s="2">
        <v>80</v>
      </c>
      <c r="D174" s="2" t="s">
        <v>51</v>
      </c>
      <c r="E174" s="1">
        <v>118824353</v>
      </c>
      <c r="F174" s="1">
        <v>19011896480</v>
      </c>
      <c r="G174" s="2" t="s">
        <v>240</v>
      </c>
      <c r="H174" s="2" t="s">
        <v>238</v>
      </c>
      <c r="I174" s="3" t="s">
        <v>242</v>
      </c>
      <c r="J174" s="11" t="s">
        <v>857</v>
      </c>
    </row>
    <row r="175" spans="1:10" ht="17" customHeight="1">
      <c r="A175" s="3" t="s">
        <v>924</v>
      </c>
      <c r="B175" s="3" t="s">
        <v>224</v>
      </c>
      <c r="C175" s="2">
        <v>80</v>
      </c>
      <c r="D175" s="2" t="s">
        <v>71</v>
      </c>
      <c r="E175" s="1">
        <v>38114212</v>
      </c>
      <c r="F175" s="1">
        <v>3049136960</v>
      </c>
      <c r="G175" s="2" t="s">
        <v>1589</v>
      </c>
      <c r="H175" s="2" t="s">
        <v>1590</v>
      </c>
      <c r="I175" s="3" t="s">
        <v>1591</v>
      </c>
      <c r="J175" s="11" t="s">
        <v>857</v>
      </c>
    </row>
    <row r="176" spans="1:10" ht="17" customHeight="1">
      <c r="A176" s="3" t="s">
        <v>924</v>
      </c>
      <c r="B176" s="3" t="s">
        <v>224</v>
      </c>
      <c r="C176" s="2">
        <v>80</v>
      </c>
      <c r="D176" s="2" t="s">
        <v>71</v>
      </c>
      <c r="E176" s="1">
        <v>38714208</v>
      </c>
      <c r="F176" s="1">
        <v>3097136640</v>
      </c>
      <c r="G176" s="2" t="s">
        <v>1592</v>
      </c>
      <c r="H176" s="2" t="s">
        <v>1593</v>
      </c>
      <c r="I176" s="3" t="s">
        <v>1594</v>
      </c>
      <c r="J176" s="11" t="s">
        <v>857</v>
      </c>
    </row>
    <row r="177" spans="1:10" ht="17" customHeight="1">
      <c r="A177" s="3" t="s">
        <v>924</v>
      </c>
      <c r="B177" s="3" t="s">
        <v>224</v>
      </c>
      <c r="C177" s="2">
        <v>80</v>
      </c>
      <c r="D177" s="2" t="s">
        <v>71</v>
      </c>
      <c r="E177" s="1">
        <v>45935261</v>
      </c>
      <c r="F177" s="1">
        <v>3674820880</v>
      </c>
      <c r="G177" s="2" t="s">
        <v>1595</v>
      </c>
      <c r="H177" s="2" t="s">
        <v>1596</v>
      </c>
      <c r="I177" s="3" t="s">
        <v>1597</v>
      </c>
      <c r="J177" s="11" t="s">
        <v>857</v>
      </c>
    </row>
    <row r="178" spans="1:10" ht="17" customHeight="1">
      <c r="A178" s="3" t="s">
        <v>1598</v>
      </c>
      <c r="B178" s="3" t="s">
        <v>224</v>
      </c>
      <c r="C178" s="2">
        <v>101</v>
      </c>
      <c r="D178" s="2" t="s">
        <v>51</v>
      </c>
      <c r="E178" s="1">
        <v>185745131</v>
      </c>
      <c r="F178" s="1">
        <v>37520516462</v>
      </c>
      <c r="G178" s="2" t="s">
        <v>1599</v>
      </c>
      <c r="H178" s="4" t="s">
        <v>1600</v>
      </c>
      <c r="I178" s="3" t="s">
        <v>1601</v>
      </c>
      <c r="J178" s="11" t="s">
        <v>857</v>
      </c>
    </row>
    <row r="179" spans="1:10" ht="17" customHeight="1">
      <c r="A179" s="3" t="s">
        <v>905</v>
      </c>
      <c r="B179" s="3" t="s">
        <v>224</v>
      </c>
      <c r="C179" s="2">
        <v>76</v>
      </c>
      <c r="D179" s="2" t="s">
        <v>71</v>
      </c>
      <c r="E179" s="1">
        <v>41340785</v>
      </c>
      <c r="F179" s="1">
        <v>3141899660</v>
      </c>
      <c r="G179" s="2" t="s">
        <v>1602</v>
      </c>
      <c r="H179" s="2" t="s">
        <v>1603</v>
      </c>
      <c r="I179" s="3" t="s">
        <v>1604</v>
      </c>
      <c r="J179" s="11" t="s">
        <v>857</v>
      </c>
    </row>
    <row r="180" spans="1:10" ht="17" customHeight="1">
      <c r="A180" s="3" t="s">
        <v>905</v>
      </c>
      <c r="B180" s="3" t="s">
        <v>224</v>
      </c>
      <c r="C180" s="2">
        <v>76</v>
      </c>
      <c r="D180" s="2" t="s">
        <v>71</v>
      </c>
      <c r="E180" s="1">
        <v>20947739</v>
      </c>
      <c r="F180" s="1">
        <v>1592028164</v>
      </c>
      <c r="G180" s="2" t="s">
        <v>1605</v>
      </c>
      <c r="H180" s="2" t="s">
        <v>1606</v>
      </c>
      <c r="I180" s="3" t="s">
        <v>1607</v>
      </c>
      <c r="J180" s="11" t="s">
        <v>857</v>
      </c>
    </row>
    <row r="181" spans="1:10" ht="17" customHeight="1">
      <c r="A181" s="3" t="s">
        <v>905</v>
      </c>
      <c r="B181" s="3" t="s">
        <v>224</v>
      </c>
      <c r="C181" s="2">
        <v>76</v>
      </c>
      <c r="D181" s="2" t="s">
        <v>71</v>
      </c>
      <c r="E181" s="1">
        <v>28710250</v>
      </c>
      <c r="F181" s="1">
        <v>2181979000</v>
      </c>
      <c r="G181" s="2" t="s">
        <v>1608</v>
      </c>
      <c r="H181" s="2" t="s">
        <v>1609</v>
      </c>
      <c r="I181" s="3" t="s">
        <v>1610</v>
      </c>
      <c r="J181" s="11" t="s">
        <v>857</v>
      </c>
    </row>
    <row r="182" spans="1:10" ht="17" customHeight="1">
      <c r="A182" s="3" t="s">
        <v>905</v>
      </c>
      <c r="B182" s="3" t="s">
        <v>224</v>
      </c>
      <c r="C182" s="2">
        <v>101</v>
      </c>
      <c r="D182" s="2" t="s">
        <v>51</v>
      </c>
      <c r="E182" s="1">
        <v>150974801</v>
      </c>
      <c r="F182" s="1">
        <v>30496909802</v>
      </c>
      <c r="G182" s="2" t="s">
        <v>1611</v>
      </c>
      <c r="H182" s="2" t="s">
        <v>1612</v>
      </c>
      <c r="I182" s="3" t="s">
        <v>1613</v>
      </c>
      <c r="J182" s="11" t="s">
        <v>857</v>
      </c>
    </row>
    <row r="183" spans="1:10" ht="17" customHeight="1">
      <c r="A183" s="3" t="s">
        <v>852</v>
      </c>
      <c r="B183" s="3" t="s">
        <v>1614</v>
      </c>
      <c r="C183" s="2">
        <v>120</v>
      </c>
      <c r="D183" s="2" t="s">
        <v>51</v>
      </c>
      <c r="E183" s="1">
        <v>26552894</v>
      </c>
      <c r="F183" s="1">
        <v>6372694560</v>
      </c>
      <c r="G183" s="2" t="s">
        <v>1615</v>
      </c>
      <c r="H183" s="2" t="s">
        <v>1616</v>
      </c>
      <c r="I183" s="3" t="s">
        <v>1617</v>
      </c>
      <c r="J183" s="11" t="s">
        <v>857</v>
      </c>
    </row>
    <row r="184" spans="1:10" ht="17" customHeight="1">
      <c r="A184" s="3" t="s">
        <v>852</v>
      </c>
      <c r="B184" s="3" t="s">
        <v>1614</v>
      </c>
      <c r="C184" s="2">
        <v>120</v>
      </c>
      <c r="D184" s="2" t="s">
        <v>51</v>
      </c>
      <c r="E184" s="1">
        <v>25595642</v>
      </c>
      <c r="F184" s="1">
        <v>6142954080</v>
      </c>
      <c r="G184" s="2" t="s">
        <v>1618</v>
      </c>
      <c r="H184" s="2" t="s">
        <v>1619</v>
      </c>
      <c r="I184" s="3" t="s">
        <v>1620</v>
      </c>
      <c r="J184" s="11" t="s">
        <v>857</v>
      </c>
    </row>
    <row r="185" spans="1:10" ht="17" customHeight="1">
      <c r="A185" s="3" t="s">
        <v>852</v>
      </c>
      <c r="B185" s="3" t="s">
        <v>1614</v>
      </c>
      <c r="C185" s="2">
        <v>120</v>
      </c>
      <c r="D185" s="2" t="s">
        <v>51</v>
      </c>
      <c r="E185" s="1">
        <v>25473434</v>
      </c>
      <c r="F185" s="1">
        <v>6113624160</v>
      </c>
      <c r="G185" s="2" t="s">
        <v>1621</v>
      </c>
      <c r="H185" s="2" t="s">
        <v>1622</v>
      </c>
      <c r="I185" s="3" t="s">
        <v>1623</v>
      </c>
      <c r="J185" s="11" t="s">
        <v>857</v>
      </c>
    </row>
    <row r="186" spans="1:10" ht="17" customHeight="1">
      <c r="A186" s="3" t="s">
        <v>852</v>
      </c>
      <c r="B186" s="3" t="s">
        <v>1614</v>
      </c>
      <c r="C186" s="2">
        <v>120</v>
      </c>
      <c r="D186" s="2" t="s">
        <v>51</v>
      </c>
      <c r="E186" s="1">
        <v>26546886</v>
      </c>
      <c r="F186" s="1">
        <v>6371252640</v>
      </c>
      <c r="G186" s="2" t="s">
        <v>1624</v>
      </c>
      <c r="H186" s="2" t="s">
        <v>1625</v>
      </c>
      <c r="I186" s="3" t="s">
        <v>1626</v>
      </c>
      <c r="J186" s="11" t="s">
        <v>857</v>
      </c>
    </row>
    <row r="187" spans="1:10" ht="17" customHeight="1">
      <c r="A187" s="3" t="s">
        <v>852</v>
      </c>
      <c r="B187" s="3" t="s">
        <v>1614</v>
      </c>
      <c r="C187" s="2">
        <v>54</v>
      </c>
      <c r="D187" s="2" t="s">
        <v>71</v>
      </c>
      <c r="E187" s="1">
        <v>19882953</v>
      </c>
      <c r="F187" s="1">
        <v>1073679462</v>
      </c>
      <c r="G187" s="2" t="s">
        <v>1627</v>
      </c>
      <c r="H187" s="2" t="s">
        <v>1628</v>
      </c>
      <c r="I187" s="3" t="s">
        <v>1629</v>
      </c>
      <c r="J187" s="11" t="s">
        <v>857</v>
      </c>
    </row>
    <row r="188" spans="1:10" ht="17" customHeight="1">
      <c r="A188" s="3" t="s">
        <v>852</v>
      </c>
      <c r="B188" s="3" t="s">
        <v>1614</v>
      </c>
      <c r="C188" s="2">
        <v>54</v>
      </c>
      <c r="D188" s="2" t="s">
        <v>71</v>
      </c>
      <c r="E188" s="1">
        <v>22481582</v>
      </c>
      <c r="F188" s="1">
        <v>1214005428</v>
      </c>
      <c r="G188" s="2" t="s">
        <v>1630</v>
      </c>
      <c r="H188" s="2" t="s">
        <v>1631</v>
      </c>
      <c r="I188" s="3" t="s">
        <v>1632</v>
      </c>
      <c r="J188" s="11" t="s">
        <v>857</v>
      </c>
    </row>
    <row r="189" spans="1:10" ht="17" customHeight="1">
      <c r="A189" s="3" t="s">
        <v>852</v>
      </c>
      <c r="B189" s="3" t="s">
        <v>1614</v>
      </c>
      <c r="C189" s="2">
        <v>54</v>
      </c>
      <c r="D189" s="2" t="s">
        <v>71</v>
      </c>
      <c r="E189" s="1">
        <v>21670712</v>
      </c>
      <c r="F189" s="1">
        <v>1170218448</v>
      </c>
      <c r="G189" s="2" t="s">
        <v>1633</v>
      </c>
      <c r="H189" s="2" t="s">
        <v>1634</v>
      </c>
      <c r="I189" s="3" t="s">
        <v>1635</v>
      </c>
      <c r="J189" s="11" t="s">
        <v>857</v>
      </c>
    </row>
    <row r="190" spans="1:10" ht="17" customHeight="1">
      <c r="A190" s="3" t="s">
        <v>852</v>
      </c>
      <c r="B190" s="3" t="s">
        <v>1614</v>
      </c>
      <c r="C190" s="2">
        <v>79</v>
      </c>
      <c r="D190" s="2" t="s">
        <v>71</v>
      </c>
      <c r="E190" s="1">
        <v>52287242</v>
      </c>
      <c r="F190" s="1">
        <v>4130692118</v>
      </c>
      <c r="G190" s="2" t="s">
        <v>1636</v>
      </c>
      <c r="H190" s="2" t="s">
        <v>1637</v>
      </c>
      <c r="I190" s="3" t="s">
        <v>1638</v>
      </c>
      <c r="J190" s="11" t="s">
        <v>857</v>
      </c>
    </row>
    <row r="191" spans="1:10" ht="17" customHeight="1">
      <c r="A191" s="3" t="s">
        <v>852</v>
      </c>
      <c r="B191" s="3" t="s">
        <v>1614</v>
      </c>
      <c r="C191" s="2">
        <v>79</v>
      </c>
      <c r="D191" s="2" t="s">
        <v>71</v>
      </c>
      <c r="E191" s="1">
        <v>51933681</v>
      </c>
      <c r="F191" s="1">
        <v>4102760799</v>
      </c>
      <c r="G191" s="2" t="s">
        <v>1639</v>
      </c>
      <c r="H191" s="2" t="s">
        <v>1640</v>
      </c>
      <c r="I191" s="3" t="s">
        <v>1641</v>
      </c>
      <c r="J191" s="11" t="s">
        <v>857</v>
      </c>
    </row>
    <row r="192" spans="1:10" ht="17" customHeight="1">
      <c r="A192" s="3" t="s">
        <v>852</v>
      </c>
      <c r="B192" s="3" t="s">
        <v>1614</v>
      </c>
      <c r="C192" s="2">
        <v>79</v>
      </c>
      <c r="D192" s="2" t="s">
        <v>71</v>
      </c>
      <c r="E192" s="1">
        <v>37553705</v>
      </c>
      <c r="F192" s="1">
        <v>2966742695</v>
      </c>
      <c r="G192" s="2" t="s">
        <v>1642</v>
      </c>
      <c r="H192" s="2" t="s">
        <v>1643</v>
      </c>
      <c r="I192" s="3" t="s">
        <v>1644</v>
      </c>
      <c r="J192" s="11" t="s">
        <v>857</v>
      </c>
    </row>
    <row r="193" spans="1:10" ht="17" customHeight="1">
      <c r="A193" s="3" t="s">
        <v>852</v>
      </c>
      <c r="B193" s="3" t="s">
        <v>1614</v>
      </c>
      <c r="C193" s="2">
        <v>76</v>
      </c>
      <c r="D193" s="2" t="s">
        <v>71</v>
      </c>
      <c r="E193" s="1">
        <v>31725804</v>
      </c>
      <c r="F193" s="1">
        <v>2411161104</v>
      </c>
      <c r="G193" s="2" t="s">
        <v>1645</v>
      </c>
      <c r="H193" s="2" t="s">
        <v>1646</v>
      </c>
      <c r="I193" s="3" t="s">
        <v>1647</v>
      </c>
      <c r="J193" s="11" t="s">
        <v>857</v>
      </c>
    </row>
    <row r="194" spans="1:10" ht="17" customHeight="1">
      <c r="A194" s="3" t="s">
        <v>852</v>
      </c>
      <c r="B194" s="3" t="s">
        <v>1614</v>
      </c>
      <c r="C194" s="2">
        <v>54</v>
      </c>
      <c r="D194" s="2" t="s">
        <v>71</v>
      </c>
      <c r="E194" s="1">
        <v>16751165</v>
      </c>
      <c r="F194" s="1">
        <v>904562910</v>
      </c>
      <c r="G194" s="2" t="s">
        <v>1648</v>
      </c>
      <c r="H194" s="2" t="s">
        <v>1649</v>
      </c>
      <c r="I194" s="3" t="s">
        <v>1650</v>
      </c>
      <c r="J194" s="11" t="s">
        <v>857</v>
      </c>
    </row>
    <row r="195" spans="1:10" ht="17" customHeight="1">
      <c r="A195" s="3" t="s">
        <v>852</v>
      </c>
      <c r="B195" s="3" t="s">
        <v>1614</v>
      </c>
      <c r="C195" s="2">
        <v>54</v>
      </c>
      <c r="D195" s="2" t="s">
        <v>71</v>
      </c>
      <c r="E195" s="1">
        <v>17706628</v>
      </c>
      <c r="F195" s="1">
        <v>956157912</v>
      </c>
      <c r="G195" s="2" t="s">
        <v>1651</v>
      </c>
      <c r="H195" s="2" t="s">
        <v>1652</v>
      </c>
      <c r="I195" s="3" t="s">
        <v>1653</v>
      </c>
      <c r="J195" s="11" t="s">
        <v>857</v>
      </c>
    </row>
    <row r="196" spans="1:10" ht="17" customHeight="1">
      <c r="A196" s="3" t="s">
        <v>1654</v>
      </c>
      <c r="B196" s="3" t="s">
        <v>2024</v>
      </c>
      <c r="C196" s="2">
        <v>52</v>
      </c>
      <c r="D196" s="2" t="s">
        <v>71</v>
      </c>
      <c r="E196" s="1">
        <v>19791890</v>
      </c>
      <c r="F196" s="1">
        <v>1029178280</v>
      </c>
      <c r="G196" s="2" t="s">
        <v>1655</v>
      </c>
      <c r="H196" s="2" t="s">
        <v>1656</v>
      </c>
      <c r="I196" s="3" t="s">
        <v>1657</v>
      </c>
      <c r="J196" s="11" t="s">
        <v>857</v>
      </c>
    </row>
    <row r="197" spans="1:10" ht="17" customHeight="1">
      <c r="A197" s="3" t="s">
        <v>1654</v>
      </c>
      <c r="B197" s="3" t="s">
        <v>2024</v>
      </c>
      <c r="C197" s="2">
        <v>52</v>
      </c>
      <c r="D197" s="2" t="s">
        <v>71</v>
      </c>
      <c r="E197" s="1">
        <v>20177648</v>
      </c>
      <c r="F197" s="1">
        <v>1049237696</v>
      </c>
      <c r="G197" s="2" t="s">
        <v>1655</v>
      </c>
      <c r="H197" s="2" t="s">
        <v>1658</v>
      </c>
      <c r="I197" s="3" t="s">
        <v>1657</v>
      </c>
      <c r="J197" s="11" t="s">
        <v>857</v>
      </c>
    </row>
    <row r="198" spans="1:10" ht="17" customHeight="1">
      <c r="A198" s="3" t="s">
        <v>1654</v>
      </c>
      <c r="B198" s="3" t="s">
        <v>2024</v>
      </c>
      <c r="C198" s="2">
        <v>52</v>
      </c>
      <c r="D198" s="2" t="s">
        <v>71</v>
      </c>
      <c r="E198" s="1">
        <v>17678640</v>
      </c>
      <c r="F198" s="1">
        <v>919289280</v>
      </c>
      <c r="G198" s="2" t="s">
        <v>1659</v>
      </c>
      <c r="H198" s="2" t="s">
        <v>1660</v>
      </c>
      <c r="I198" s="3" t="s">
        <v>1661</v>
      </c>
      <c r="J198" s="11" t="s">
        <v>857</v>
      </c>
    </row>
    <row r="199" spans="1:10" ht="17" customHeight="1">
      <c r="A199" s="3" t="s">
        <v>1654</v>
      </c>
      <c r="B199" s="3" t="s">
        <v>2024</v>
      </c>
      <c r="C199" s="2">
        <v>52</v>
      </c>
      <c r="D199" s="2" t="s">
        <v>71</v>
      </c>
      <c r="E199" s="1">
        <v>18536960</v>
      </c>
      <c r="F199" s="1">
        <v>963921920</v>
      </c>
      <c r="G199" s="2" t="s">
        <v>1659</v>
      </c>
      <c r="H199" s="2" t="s">
        <v>1662</v>
      </c>
      <c r="I199" s="3" t="s">
        <v>1661</v>
      </c>
      <c r="J199" s="11" t="s">
        <v>857</v>
      </c>
    </row>
    <row r="200" spans="1:10" ht="17" customHeight="1">
      <c r="A200" s="3" t="s">
        <v>1654</v>
      </c>
      <c r="B200" s="3" t="s">
        <v>2024</v>
      </c>
      <c r="C200" s="2">
        <v>52</v>
      </c>
      <c r="D200" s="2" t="s">
        <v>71</v>
      </c>
      <c r="E200" s="1">
        <v>18648591</v>
      </c>
      <c r="F200" s="1">
        <v>969726732</v>
      </c>
      <c r="G200" s="2" t="s">
        <v>1663</v>
      </c>
      <c r="H200" s="2" t="s">
        <v>1664</v>
      </c>
      <c r="I200" s="3" t="s">
        <v>1665</v>
      </c>
      <c r="J200" s="11" t="s">
        <v>857</v>
      </c>
    </row>
    <row r="201" spans="1:10" ht="17" customHeight="1">
      <c r="A201" s="3" t="s">
        <v>1654</v>
      </c>
      <c r="B201" s="3" t="s">
        <v>2024</v>
      </c>
      <c r="C201" s="2">
        <v>52</v>
      </c>
      <c r="D201" s="2" t="s">
        <v>71</v>
      </c>
      <c r="E201" s="1">
        <v>19332386</v>
      </c>
      <c r="F201" s="1">
        <v>1005284072</v>
      </c>
      <c r="G201" s="2" t="s">
        <v>1663</v>
      </c>
      <c r="H201" s="2" t="s">
        <v>1666</v>
      </c>
      <c r="I201" s="3" t="s">
        <v>1665</v>
      </c>
      <c r="J201" s="11" t="s">
        <v>857</v>
      </c>
    </row>
    <row r="202" spans="1:10" ht="17" customHeight="1">
      <c r="A202" s="3" t="s">
        <v>1654</v>
      </c>
      <c r="B202" s="3" t="s">
        <v>2024</v>
      </c>
      <c r="C202" s="2">
        <v>52</v>
      </c>
      <c r="D202" s="2" t="s">
        <v>71</v>
      </c>
      <c r="E202" s="1">
        <v>19852267</v>
      </c>
      <c r="F202" s="1">
        <v>1032317884</v>
      </c>
      <c r="G202" s="2" t="s">
        <v>1667</v>
      </c>
      <c r="H202" s="2" t="s">
        <v>1668</v>
      </c>
      <c r="I202" s="3" t="s">
        <v>1669</v>
      </c>
      <c r="J202" s="11" t="s">
        <v>857</v>
      </c>
    </row>
    <row r="203" spans="1:10" ht="17" customHeight="1">
      <c r="A203" s="3" t="s">
        <v>1654</v>
      </c>
      <c r="B203" s="3" t="s">
        <v>2024</v>
      </c>
      <c r="C203" s="2">
        <v>52</v>
      </c>
      <c r="D203" s="2" t="s">
        <v>71</v>
      </c>
      <c r="E203" s="1">
        <v>21505676</v>
      </c>
      <c r="F203" s="1">
        <v>1118295152</v>
      </c>
      <c r="G203" s="2" t="s">
        <v>1667</v>
      </c>
      <c r="H203" s="2" t="s">
        <v>1670</v>
      </c>
      <c r="I203" s="3" t="s">
        <v>1669</v>
      </c>
      <c r="J203" s="11" t="s">
        <v>857</v>
      </c>
    </row>
    <row r="204" spans="1:10" ht="17" customHeight="1">
      <c r="A204" s="3" t="s">
        <v>1654</v>
      </c>
      <c r="B204" s="3" t="s">
        <v>2024</v>
      </c>
      <c r="C204" s="2">
        <v>52</v>
      </c>
      <c r="D204" s="2" t="s">
        <v>71</v>
      </c>
      <c r="E204" s="1">
        <v>22375948</v>
      </c>
      <c r="F204" s="1">
        <v>1163549296</v>
      </c>
      <c r="G204" s="2" t="s">
        <v>1671</v>
      </c>
      <c r="H204" s="2" t="s">
        <v>1672</v>
      </c>
      <c r="I204" s="3" t="s">
        <v>1673</v>
      </c>
      <c r="J204" s="11" t="s">
        <v>857</v>
      </c>
    </row>
    <row r="205" spans="1:10" ht="17" customHeight="1">
      <c r="A205" s="3" t="s">
        <v>1654</v>
      </c>
      <c r="B205" s="3" t="s">
        <v>2024</v>
      </c>
      <c r="C205" s="2">
        <v>52</v>
      </c>
      <c r="D205" s="2" t="s">
        <v>71</v>
      </c>
      <c r="E205" s="1">
        <v>22376135</v>
      </c>
      <c r="F205" s="1">
        <v>1163559020</v>
      </c>
      <c r="G205" s="2" t="s">
        <v>1671</v>
      </c>
      <c r="H205" s="2" t="s">
        <v>1674</v>
      </c>
      <c r="I205" s="3" t="s">
        <v>1673</v>
      </c>
      <c r="J205" s="11" t="s">
        <v>857</v>
      </c>
    </row>
    <row r="206" spans="1:10" ht="17" customHeight="1">
      <c r="A206" s="3" t="s">
        <v>1675</v>
      </c>
      <c r="B206" s="3" t="s">
        <v>2025</v>
      </c>
      <c r="C206" s="1">
        <v>76</v>
      </c>
      <c r="D206" s="1" t="s">
        <v>51</v>
      </c>
      <c r="E206" s="1">
        <v>22205089</v>
      </c>
      <c r="F206" s="1">
        <v>3375173528</v>
      </c>
      <c r="G206" s="2" t="s">
        <v>1676</v>
      </c>
      <c r="H206" s="2" t="s">
        <v>1677</v>
      </c>
      <c r="I206" s="3" t="s">
        <v>1678</v>
      </c>
      <c r="J206" s="11" t="s">
        <v>857</v>
      </c>
    </row>
    <row r="207" spans="1:10" ht="17" customHeight="1">
      <c r="A207" s="3" t="s">
        <v>1675</v>
      </c>
      <c r="B207" s="3" t="s">
        <v>2025</v>
      </c>
      <c r="C207" s="1">
        <v>76</v>
      </c>
      <c r="D207" s="1" t="s">
        <v>51</v>
      </c>
      <c r="E207" s="1">
        <v>19979450</v>
      </c>
      <c r="F207" s="1">
        <v>3036876400</v>
      </c>
      <c r="G207" s="2" t="s">
        <v>1676</v>
      </c>
      <c r="H207" s="2" t="s">
        <v>1679</v>
      </c>
      <c r="I207" s="3" t="s">
        <v>1678</v>
      </c>
      <c r="J207" s="11" t="s">
        <v>857</v>
      </c>
    </row>
    <row r="208" spans="1:10" ht="17" customHeight="1">
      <c r="A208" s="3" t="s">
        <v>1680</v>
      </c>
      <c r="B208" s="3" t="s">
        <v>2025</v>
      </c>
      <c r="C208" s="2">
        <v>36</v>
      </c>
      <c r="D208" s="2" t="s">
        <v>51</v>
      </c>
      <c r="E208" s="1">
        <v>34984510</v>
      </c>
      <c r="F208" s="1">
        <v>2518884720</v>
      </c>
      <c r="G208" s="2" t="s">
        <v>1681</v>
      </c>
      <c r="H208" s="2" t="s">
        <v>1682</v>
      </c>
      <c r="I208" s="3" t="s">
        <v>1683</v>
      </c>
      <c r="J208" s="11" t="s">
        <v>857</v>
      </c>
    </row>
    <row r="209" spans="1:10" ht="17" customHeight="1">
      <c r="A209" s="3" t="s">
        <v>1684</v>
      </c>
      <c r="B209" s="3" t="s">
        <v>2026</v>
      </c>
      <c r="C209" s="1">
        <v>76</v>
      </c>
      <c r="D209" s="1" t="s">
        <v>51</v>
      </c>
      <c r="E209" s="1">
        <v>24336126</v>
      </c>
      <c r="F209" s="1">
        <v>3699091152</v>
      </c>
      <c r="G209" s="2" t="s">
        <v>1685</v>
      </c>
      <c r="H209" s="2" t="s">
        <v>1686</v>
      </c>
      <c r="I209" s="3" t="s">
        <v>1687</v>
      </c>
      <c r="J209" s="11" t="s">
        <v>857</v>
      </c>
    </row>
    <row r="210" spans="1:10" ht="17" customHeight="1">
      <c r="A210" s="3" t="s">
        <v>1684</v>
      </c>
      <c r="B210" s="3" t="s">
        <v>2026</v>
      </c>
      <c r="C210" s="1">
        <v>76</v>
      </c>
      <c r="D210" s="1" t="s">
        <v>51</v>
      </c>
      <c r="E210" s="1">
        <v>22868507</v>
      </c>
      <c r="F210" s="1">
        <v>3476013064</v>
      </c>
      <c r="G210" s="2" t="s">
        <v>1685</v>
      </c>
      <c r="H210" s="2" t="s">
        <v>1688</v>
      </c>
      <c r="I210" s="3" t="s">
        <v>1687</v>
      </c>
      <c r="J210" s="11" t="s">
        <v>857</v>
      </c>
    </row>
    <row r="211" spans="1:10" ht="17" customHeight="1">
      <c r="A211" s="3" t="s">
        <v>1684</v>
      </c>
      <c r="B211" s="3" t="s">
        <v>2026</v>
      </c>
      <c r="C211" s="1">
        <v>76</v>
      </c>
      <c r="D211" s="1" t="s">
        <v>51</v>
      </c>
      <c r="E211" s="1">
        <v>22987398</v>
      </c>
      <c r="F211" s="1">
        <v>3494084496</v>
      </c>
      <c r="G211" s="2" t="s">
        <v>1685</v>
      </c>
      <c r="H211" s="2" t="s">
        <v>1689</v>
      </c>
      <c r="I211" s="3" t="s">
        <v>1687</v>
      </c>
      <c r="J211" s="11" t="s">
        <v>857</v>
      </c>
    </row>
    <row r="212" spans="1:10" ht="17" customHeight="1">
      <c r="A212" s="3" t="s">
        <v>1690</v>
      </c>
      <c r="B212" s="3" t="s">
        <v>2027</v>
      </c>
      <c r="C212" s="1">
        <v>76</v>
      </c>
      <c r="D212" s="1" t="s">
        <v>51</v>
      </c>
      <c r="E212" s="1">
        <v>19115416</v>
      </c>
      <c r="F212" s="1">
        <v>2905543232</v>
      </c>
      <c r="G212" s="2" t="s">
        <v>1691</v>
      </c>
      <c r="H212" s="2" t="s">
        <v>1692</v>
      </c>
      <c r="I212" s="3" t="s">
        <v>1693</v>
      </c>
      <c r="J212" s="11" t="s">
        <v>857</v>
      </c>
    </row>
    <row r="213" spans="1:10" ht="17" customHeight="1">
      <c r="A213" s="3" t="s">
        <v>1690</v>
      </c>
      <c r="B213" s="3" t="s">
        <v>2027</v>
      </c>
      <c r="C213" s="1">
        <v>76</v>
      </c>
      <c r="D213" s="1" t="s">
        <v>51</v>
      </c>
      <c r="E213" s="1">
        <v>21953690</v>
      </c>
      <c r="F213" s="1">
        <v>3336960880</v>
      </c>
      <c r="G213" s="2" t="s">
        <v>1691</v>
      </c>
      <c r="H213" s="2" t="s">
        <v>1694</v>
      </c>
      <c r="I213" s="3" t="s">
        <v>1693</v>
      </c>
      <c r="J213" s="11" t="s">
        <v>857</v>
      </c>
    </row>
    <row r="214" spans="1:10" ht="17" customHeight="1">
      <c r="A214" s="3" t="s">
        <v>1695</v>
      </c>
      <c r="B214" s="3" t="s">
        <v>2028</v>
      </c>
      <c r="C214" s="1">
        <v>76</v>
      </c>
      <c r="D214" s="1" t="s">
        <v>51</v>
      </c>
      <c r="E214" s="1">
        <v>18567994</v>
      </c>
      <c r="F214" s="1">
        <v>2822335088</v>
      </c>
      <c r="G214" s="2" t="s">
        <v>1696</v>
      </c>
      <c r="H214" s="2" t="s">
        <v>1697</v>
      </c>
      <c r="I214" s="3" t="s">
        <v>1698</v>
      </c>
      <c r="J214" s="11" t="s">
        <v>857</v>
      </c>
    </row>
    <row r="215" spans="1:10" ht="17" customHeight="1">
      <c r="A215" s="3" t="s">
        <v>1695</v>
      </c>
      <c r="B215" s="3" t="s">
        <v>2028</v>
      </c>
      <c r="C215" s="1">
        <v>76</v>
      </c>
      <c r="D215" s="1" t="s">
        <v>51</v>
      </c>
      <c r="E215" s="1">
        <v>20159779</v>
      </c>
      <c r="F215" s="1">
        <v>3064286408</v>
      </c>
      <c r="G215" s="2" t="s">
        <v>1696</v>
      </c>
      <c r="H215" s="2" t="s">
        <v>1699</v>
      </c>
      <c r="I215" s="3" t="s">
        <v>1698</v>
      </c>
      <c r="J215" s="11" t="s">
        <v>857</v>
      </c>
    </row>
    <row r="216" spans="1:10" ht="17" customHeight="1">
      <c r="A216" s="3" t="s">
        <v>1695</v>
      </c>
      <c r="B216" s="3" t="s">
        <v>2028</v>
      </c>
      <c r="C216" s="1">
        <v>76</v>
      </c>
      <c r="D216" s="1" t="s">
        <v>51</v>
      </c>
      <c r="E216" s="1">
        <v>23060060</v>
      </c>
      <c r="F216" s="1">
        <v>3505129120</v>
      </c>
      <c r="G216" s="2" t="s">
        <v>1696</v>
      </c>
      <c r="H216" s="2" t="s">
        <v>1700</v>
      </c>
      <c r="I216" s="3" t="s">
        <v>1698</v>
      </c>
      <c r="J216" s="11" t="s">
        <v>857</v>
      </c>
    </row>
    <row r="217" spans="1:10" ht="17" customHeight="1">
      <c r="A217" s="3" t="s">
        <v>810</v>
      </c>
      <c r="B217" s="3" t="s">
        <v>16</v>
      </c>
      <c r="C217" s="1">
        <v>75</v>
      </c>
      <c r="D217" s="1" t="s">
        <v>51</v>
      </c>
      <c r="E217" s="1">
        <v>79026285</v>
      </c>
      <c r="F217" s="1">
        <v>11853942750</v>
      </c>
      <c r="G217" s="2" t="s">
        <v>1701</v>
      </c>
      <c r="H217" s="2" t="s">
        <v>1702</v>
      </c>
      <c r="I217" s="3" t="s">
        <v>1703</v>
      </c>
      <c r="J217" s="11" t="s">
        <v>857</v>
      </c>
    </row>
    <row r="218" spans="1:10" ht="17" customHeight="1">
      <c r="A218" s="3" t="s">
        <v>810</v>
      </c>
      <c r="B218" s="3" t="s">
        <v>16</v>
      </c>
      <c r="C218" s="1">
        <v>50</v>
      </c>
      <c r="D218" s="1" t="s">
        <v>51</v>
      </c>
      <c r="E218" s="1">
        <v>10982672</v>
      </c>
      <c r="F218" s="1">
        <v>1098267200</v>
      </c>
      <c r="G218" s="2" t="s">
        <v>1704</v>
      </c>
      <c r="H218" s="2" t="s">
        <v>1705</v>
      </c>
      <c r="I218" s="3" t="s">
        <v>1706</v>
      </c>
      <c r="J218" s="11" t="s">
        <v>857</v>
      </c>
    </row>
    <row r="219" spans="1:10" ht="17" customHeight="1">
      <c r="A219" s="3" t="s">
        <v>810</v>
      </c>
      <c r="B219" s="3" t="s">
        <v>16</v>
      </c>
      <c r="C219" s="1">
        <v>50</v>
      </c>
      <c r="D219" s="1" t="s">
        <v>51</v>
      </c>
      <c r="E219" s="1">
        <v>10753425</v>
      </c>
      <c r="F219" s="1">
        <v>1075342500</v>
      </c>
      <c r="G219" s="2" t="s">
        <v>1707</v>
      </c>
      <c r="H219" s="2" t="s">
        <v>1708</v>
      </c>
      <c r="I219" s="3" t="s">
        <v>1709</v>
      </c>
      <c r="J219" s="11" t="s">
        <v>857</v>
      </c>
    </row>
    <row r="220" spans="1:10" ht="17" customHeight="1">
      <c r="A220" s="3" t="s">
        <v>810</v>
      </c>
      <c r="B220" s="3" t="s">
        <v>16</v>
      </c>
      <c r="C220" s="1">
        <v>50</v>
      </c>
      <c r="D220" s="1" t="s">
        <v>51</v>
      </c>
      <c r="E220" s="1">
        <v>9635391</v>
      </c>
      <c r="F220" s="1">
        <v>963539100</v>
      </c>
      <c r="G220" s="2" t="s">
        <v>1710</v>
      </c>
      <c r="H220" s="2" t="s">
        <v>1711</v>
      </c>
      <c r="I220" s="3" t="s">
        <v>1712</v>
      </c>
      <c r="J220" s="11" t="s">
        <v>857</v>
      </c>
    </row>
    <row r="221" spans="1:10" ht="17" customHeight="1">
      <c r="A221" s="3" t="s">
        <v>810</v>
      </c>
      <c r="B221" s="3" t="s">
        <v>16</v>
      </c>
      <c r="C221" s="1">
        <v>50</v>
      </c>
      <c r="D221" s="1" t="s">
        <v>51</v>
      </c>
      <c r="E221" s="1">
        <v>10314063</v>
      </c>
      <c r="F221" s="1">
        <v>1031406300</v>
      </c>
      <c r="G221" s="2" t="s">
        <v>1713</v>
      </c>
      <c r="H221" s="2" t="s">
        <v>1714</v>
      </c>
      <c r="I221" s="3" t="s">
        <v>1715</v>
      </c>
      <c r="J221" s="11" t="s">
        <v>857</v>
      </c>
    </row>
    <row r="222" spans="1:10" ht="17" customHeight="1">
      <c r="A222" s="3" t="s">
        <v>810</v>
      </c>
      <c r="B222" s="3" t="s">
        <v>16</v>
      </c>
      <c r="C222" s="1">
        <v>50</v>
      </c>
      <c r="D222" s="1" t="s">
        <v>51</v>
      </c>
      <c r="E222" s="1">
        <v>10121091</v>
      </c>
      <c r="F222" s="1">
        <v>1012109100</v>
      </c>
      <c r="G222" s="2" t="s">
        <v>1716</v>
      </c>
      <c r="H222" s="2" t="s">
        <v>1717</v>
      </c>
      <c r="I222" s="3" t="s">
        <v>1718</v>
      </c>
      <c r="J222" s="11" t="s">
        <v>857</v>
      </c>
    </row>
    <row r="223" spans="1:10" ht="17" customHeight="1">
      <c r="A223" s="3" t="s">
        <v>7</v>
      </c>
      <c r="B223" s="3" t="s">
        <v>16</v>
      </c>
      <c r="C223" s="1">
        <v>50</v>
      </c>
      <c r="D223" s="1" t="s">
        <v>51</v>
      </c>
      <c r="E223" s="1">
        <v>113111277</v>
      </c>
      <c r="F223" s="1">
        <v>11311127700</v>
      </c>
      <c r="G223" s="2" t="s">
        <v>233</v>
      </c>
      <c r="H223" s="2" t="s">
        <v>231</v>
      </c>
      <c r="I223" s="3" t="s">
        <v>235</v>
      </c>
      <c r="J223" s="11" t="s">
        <v>857</v>
      </c>
    </row>
    <row r="224" spans="1:10" ht="17" customHeight="1">
      <c r="A224" s="3" t="s">
        <v>7</v>
      </c>
      <c r="B224" s="3" t="s">
        <v>16</v>
      </c>
      <c r="C224" s="1">
        <v>80</v>
      </c>
      <c r="D224" s="1" t="s">
        <v>51</v>
      </c>
      <c r="E224" s="1">
        <v>117171737</v>
      </c>
      <c r="F224" s="1">
        <v>18747477920</v>
      </c>
      <c r="G224" s="2" t="s">
        <v>234</v>
      </c>
      <c r="H224" s="2" t="s">
        <v>232</v>
      </c>
      <c r="I224" s="3" t="s">
        <v>236</v>
      </c>
      <c r="J224" s="11" t="s">
        <v>857</v>
      </c>
    </row>
    <row r="225" spans="1:10" ht="17" customHeight="1">
      <c r="A225" s="3" t="s">
        <v>1719</v>
      </c>
      <c r="B225" s="3" t="s">
        <v>809</v>
      </c>
      <c r="C225" s="1">
        <v>76</v>
      </c>
      <c r="D225" s="1" t="s">
        <v>51</v>
      </c>
      <c r="E225" s="1">
        <v>38701291</v>
      </c>
      <c r="F225" s="1">
        <v>5882596232</v>
      </c>
      <c r="G225" s="2" t="s">
        <v>1720</v>
      </c>
      <c r="H225" s="2" t="s">
        <v>1721</v>
      </c>
      <c r="I225" s="3" t="s">
        <v>1722</v>
      </c>
      <c r="J225" s="11" t="s">
        <v>857</v>
      </c>
    </row>
    <row r="226" spans="1:10" ht="17" customHeight="1">
      <c r="A226" s="3" t="s">
        <v>1719</v>
      </c>
      <c r="B226" s="3" t="s">
        <v>809</v>
      </c>
      <c r="C226" s="1">
        <v>76</v>
      </c>
      <c r="D226" s="1" t="s">
        <v>71</v>
      </c>
      <c r="E226" s="1">
        <v>44668984</v>
      </c>
      <c r="F226" s="1">
        <v>3394842784</v>
      </c>
      <c r="G226" s="2" t="s">
        <v>1723</v>
      </c>
      <c r="H226" s="2" t="s">
        <v>1724</v>
      </c>
      <c r="I226" s="3" t="s">
        <v>1725</v>
      </c>
      <c r="J226" s="11" t="s">
        <v>857</v>
      </c>
    </row>
    <row r="227" spans="1:10" ht="17" customHeight="1">
      <c r="A227" s="3" t="s">
        <v>1719</v>
      </c>
      <c r="B227" s="3" t="s">
        <v>809</v>
      </c>
      <c r="C227" s="1">
        <v>76</v>
      </c>
      <c r="D227" s="1" t="s">
        <v>71</v>
      </c>
      <c r="E227" s="1">
        <v>24493681</v>
      </c>
      <c r="F227" s="1">
        <v>1861519756</v>
      </c>
      <c r="G227" s="2" t="s">
        <v>1726</v>
      </c>
      <c r="H227" s="2" t="s">
        <v>1727</v>
      </c>
      <c r="I227" s="3" t="s">
        <v>1728</v>
      </c>
      <c r="J227" s="11" t="s">
        <v>857</v>
      </c>
    </row>
    <row r="228" spans="1:10" ht="17" customHeight="1">
      <c r="A228" s="3" t="s">
        <v>1719</v>
      </c>
      <c r="B228" s="3" t="s">
        <v>809</v>
      </c>
      <c r="C228" s="1">
        <v>76</v>
      </c>
      <c r="D228" s="1" t="s">
        <v>71</v>
      </c>
      <c r="E228" s="1">
        <v>25903961</v>
      </c>
      <c r="F228" s="1">
        <v>1968701036</v>
      </c>
      <c r="G228" s="2" t="s">
        <v>1729</v>
      </c>
      <c r="H228" s="2" t="s">
        <v>1730</v>
      </c>
      <c r="I228" s="3" t="s">
        <v>1731</v>
      </c>
      <c r="J228" s="11" t="s">
        <v>857</v>
      </c>
    </row>
    <row r="229" spans="1:10" ht="17" customHeight="1">
      <c r="A229" s="3" t="s">
        <v>1719</v>
      </c>
      <c r="B229" s="3" t="s">
        <v>809</v>
      </c>
      <c r="C229" s="1">
        <v>50</v>
      </c>
      <c r="D229" s="1" t="s">
        <v>71</v>
      </c>
      <c r="E229" s="1">
        <v>13107864</v>
      </c>
      <c r="F229" s="1">
        <v>655393200</v>
      </c>
      <c r="G229" s="2" t="s">
        <v>1732</v>
      </c>
      <c r="H229" s="2" t="s">
        <v>1733</v>
      </c>
      <c r="I229" s="3" t="s">
        <v>1734</v>
      </c>
      <c r="J229" s="11" t="s">
        <v>857</v>
      </c>
    </row>
    <row r="230" spans="1:10" ht="17" customHeight="1">
      <c r="A230" s="3" t="s">
        <v>1719</v>
      </c>
      <c r="B230" s="3" t="s">
        <v>809</v>
      </c>
      <c r="C230" s="1">
        <v>50</v>
      </c>
      <c r="D230" s="1" t="s">
        <v>71</v>
      </c>
      <c r="E230" s="1">
        <v>15545243</v>
      </c>
      <c r="F230" s="1">
        <v>777262150</v>
      </c>
      <c r="G230" s="2" t="s">
        <v>1735</v>
      </c>
      <c r="H230" s="2" t="s">
        <v>1736</v>
      </c>
      <c r="I230" s="3" t="s">
        <v>1737</v>
      </c>
      <c r="J230" s="11" t="s">
        <v>857</v>
      </c>
    </row>
    <row r="231" spans="1:10" ht="17" customHeight="1">
      <c r="A231" s="3" t="s">
        <v>1719</v>
      </c>
      <c r="B231" s="3" t="s">
        <v>809</v>
      </c>
      <c r="C231" s="1">
        <v>50</v>
      </c>
      <c r="D231" s="1" t="s">
        <v>71</v>
      </c>
      <c r="E231" s="1">
        <v>13955243</v>
      </c>
      <c r="F231" s="1">
        <v>697762150</v>
      </c>
      <c r="G231" s="2" t="s">
        <v>1735</v>
      </c>
      <c r="H231" s="2" t="s">
        <v>1738</v>
      </c>
      <c r="I231" s="3" t="s">
        <v>1737</v>
      </c>
      <c r="J231" s="11" t="s">
        <v>857</v>
      </c>
    </row>
    <row r="232" spans="1:10" ht="17" customHeight="1">
      <c r="A232" s="3" t="s">
        <v>1719</v>
      </c>
      <c r="B232" s="3" t="s">
        <v>809</v>
      </c>
      <c r="C232" s="1">
        <v>50</v>
      </c>
      <c r="D232" s="1" t="s">
        <v>71</v>
      </c>
      <c r="E232" s="1">
        <v>15629927</v>
      </c>
      <c r="F232" s="1">
        <v>781496350</v>
      </c>
      <c r="G232" s="2" t="s">
        <v>1739</v>
      </c>
      <c r="H232" s="2" t="s">
        <v>1740</v>
      </c>
      <c r="I232" s="3" t="s">
        <v>1741</v>
      </c>
      <c r="J232" s="11" t="s">
        <v>857</v>
      </c>
    </row>
    <row r="233" spans="1:10" ht="17" customHeight="1">
      <c r="A233" s="3" t="s">
        <v>1719</v>
      </c>
      <c r="B233" s="3" t="s">
        <v>809</v>
      </c>
      <c r="C233" s="1">
        <v>50</v>
      </c>
      <c r="D233" s="1" t="s">
        <v>71</v>
      </c>
      <c r="E233" s="1">
        <v>12351921</v>
      </c>
      <c r="F233" s="1">
        <v>617596050</v>
      </c>
      <c r="G233" s="2" t="s">
        <v>1739</v>
      </c>
      <c r="H233" s="2" t="s">
        <v>1742</v>
      </c>
      <c r="I233" s="3" t="s">
        <v>1741</v>
      </c>
      <c r="J233" s="11" t="s">
        <v>857</v>
      </c>
    </row>
    <row r="234" spans="1:10" ht="17" customHeight="1">
      <c r="A234" s="3" t="s">
        <v>1719</v>
      </c>
      <c r="B234" s="3" t="s">
        <v>809</v>
      </c>
      <c r="C234" s="1">
        <v>50</v>
      </c>
      <c r="D234" s="1" t="s">
        <v>71</v>
      </c>
      <c r="E234" s="1">
        <v>13563047</v>
      </c>
      <c r="F234" s="1">
        <v>678152350</v>
      </c>
      <c r="G234" s="2" t="s">
        <v>1743</v>
      </c>
      <c r="H234" s="2" t="s">
        <v>1744</v>
      </c>
      <c r="I234" s="3" t="s">
        <v>1745</v>
      </c>
      <c r="J234" s="11" t="s">
        <v>857</v>
      </c>
    </row>
    <row r="235" spans="1:10" ht="17" customHeight="1">
      <c r="A235" s="3" t="s">
        <v>1719</v>
      </c>
      <c r="B235" s="3" t="s">
        <v>809</v>
      </c>
      <c r="C235" s="1">
        <v>50</v>
      </c>
      <c r="D235" s="1" t="s">
        <v>71</v>
      </c>
      <c r="E235" s="1">
        <v>9681738</v>
      </c>
      <c r="F235" s="1">
        <v>484086900</v>
      </c>
      <c r="G235" s="2" t="s">
        <v>1746</v>
      </c>
      <c r="H235" s="2" t="s">
        <v>1747</v>
      </c>
      <c r="I235" s="3" t="s">
        <v>1748</v>
      </c>
      <c r="J235" s="11" t="s">
        <v>857</v>
      </c>
    </row>
    <row r="236" spans="1:10" ht="17" customHeight="1">
      <c r="A236" s="3" t="s">
        <v>1749</v>
      </c>
      <c r="B236" s="56" t="s">
        <v>809</v>
      </c>
      <c r="C236" s="1">
        <v>76</v>
      </c>
      <c r="D236" s="1" t="s">
        <v>51</v>
      </c>
      <c r="E236" s="1">
        <v>39038956</v>
      </c>
      <c r="F236" s="1">
        <v>5933921312</v>
      </c>
      <c r="G236" s="2" t="s">
        <v>1750</v>
      </c>
      <c r="H236" s="2" t="s">
        <v>1751</v>
      </c>
      <c r="I236" s="3" t="s">
        <v>1752</v>
      </c>
      <c r="J236" s="11" t="s">
        <v>857</v>
      </c>
    </row>
    <row r="237" spans="1:10" ht="17" customHeight="1">
      <c r="A237" s="3" t="s">
        <v>1749</v>
      </c>
      <c r="B237" s="56" t="s">
        <v>809</v>
      </c>
      <c r="C237" s="1">
        <v>76</v>
      </c>
      <c r="D237" s="1" t="s">
        <v>51</v>
      </c>
      <c r="E237" s="1">
        <v>35570309</v>
      </c>
      <c r="F237" s="1">
        <v>5406686968</v>
      </c>
      <c r="G237" s="2" t="s">
        <v>1750</v>
      </c>
      <c r="H237" s="2" t="s">
        <v>1753</v>
      </c>
      <c r="I237" s="3" t="s">
        <v>1752</v>
      </c>
      <c r="J237" s="11" t="s">
        <v>857</v>
      </c>
    </row>
    <row r="238" spans="1:10" ht="17" customHeight="1">
      <c r="A238" s="3" t="s">
        <v>1749</v>
      </c>
      <c r="B238" s="56" t="s">
        <v>809</v>
      </c>
      <c r="C238" s="1">
        <v>76</v>
      </c>
      <c r="D238" s="1" t="s">
        <v>51</v>
      </c>
      <c r="E238" s="1">
        <v>41443334</v>
      </c>
      <c r="F238" s="1">
        <v>6299386768</v>
      </c>
      <c r="G238" s="2" t="s">
        <v>1750</v>
      </c>
      <c r="H238" s="2" t="s">
        <v>1754</v>
      </c>
      <c r="I238" s="3" t="s">
        <v>1752</v>
      </c>
      <c r="J238" s="11" t="s">
        <v>857</v>
      </c>
    </row>
    <row r="239" spans="1:10" ht="17" customHeight="1">
      <c r="A239" s="3" t="s">
        <v>1749</v>
      </c>
      <c r="B239" s="56" t="s">
        <v>809</v>
      </c>
      <c r="C239" s="1">
        <v>76</v>
      </c>
      <c r="D239" s="1" t="s">
        <v>51</v>
      </c>
      <c r="E239" s="1">
        <v>39528591</v>
      </c>
      <c r="F239" s="1">
        <v>6008345832</v>
      </c>
      <c r="G239" s="2" t="s">
        <v>1750</v>
      </c>
      <c r="H239" s="2" t="s">
        <v>1755</v>
      </c>
      <c r="I239" s="3" t="s">
        <v>1752</v>
      </c>
      <c r="J239" s="11" t="s">
        <v>857</v>
      </c>
    </row>
    <row r="240" spans="1:10" ht="17" customHeight="1">
      <c r="A240" s="3" t="s">
        <v>1756</v>
      </c>
      <c r="B240" s="3" t="s">
        <v>2029</v>
      </c>
      <c r="C240" s="1">
        <v>36</v>
      </c>
      <c r="D240" s="1" t="s">
        <v>71</v>
      </c>
      <c r="E240" s="1">
        <v>27853931</v>
      </c>
      <c r="F240" s="1">
        <v>1002741516</v>
      </c>
      <c r="G240" s="2" t="s">
        <v>1757</v>
      </c>
      <c r="H240" s="2" t="s">
        <v>1758</v>
      </c>
      <c r="I240" s="3" t="s">
        <v>1759</v>
      </c>
      <c r="J240" s="11" t="s">
        <v>857</v>
      </c>
    </row>
    <row r="241" spans="1:10" ht="17" customHeight="1">
      <c r="A241" s="3" t="s">
        <v>1756</v>
      </c>
      <c r="B241" s="3" t="s">
        <v>2029</v>
      </c>
      <c r="C241" s="1">
        <v>36</v>
      </c>
      <c r="D241" s="1" t="s">
        <v>71</v>
      </c>
      <c r="E241" s="1">
        <v>27502831</v>
      </c>
      <c r="F241" s="1">
        <v>990101916</v>
      </c>
      <c r="G241" s="2" t="s">
        <v>1760</v>
      </c>
      <c r="H241" s="2" t="s">
        <v>1761</v>
      </c>
      <c r="I241" s="3" t="s">
        <v>1762</v>
      </c>
      <c r="J241" s="11" t="s">
        <v>857</v>
      </c>
    </row>
    <row r="242" spans="1:10" ht="17" customHeight="1">
      <c r="A242" s="3" t="s">
        <v>1756</v>
      </c>
      <c r="B242" s="3" t="s">
        <v>2029</v>
      </c>
      <c r="C242" s="1">
        <v>36</v>
      </c>
      <c r="D242" s="1" t="s">
        <v>71</v>
      </c>
      <c r="E242" s="1">
        <v>27346436</v>
      </c>
      <c r="F242" s="1">
        <v>984471696</v>
      </c>
      <c r="G242" s="2" t="s">
        <v>1763</v>
      </c>
      <c r="H242" s="2" t="s">
        <v>1764</v>
      </c>
      <c r="I242" s="3" t="s">
        <v>1765</v>
      </c>
      <c r="J242" s="11" t="s">
        <v>857</v>
      </c>
    </row>
    <row r="243" spans="1:10" ht="17" customHeight="1">
      <c r="A243" s="3" t="s">
        <v>1756</v>
      </c>
      <c r="B243" s="3" t="s">
        <v>2029</v>
      </c>
      <c r="C243" s="1">
        <v>36</v>
      </c>
      <c r="D243" s="1" t="s">
        <v>71</v>
      </c>
      <c r="E243" s="1">
        <v>26997561</v>
      </c>
      <c r="F243" s="1">
        <v>971912196</v>
      </c>
      <c r="G243" s="2" t="s">
        <v>1766</v>
      </c>
      <c r="H243" s="2" t="s">
        <v>1767</v>
      </c>
      <c r="I243" s="3" t="s">
        <v>1768</v>
      </c>
      <c r="J243" s="11" t="s">
        <v>857</v>
      </c>
    </row>
    <row r="244" spans="1:10" ht="17" customHeight="1">
      <c r="A244" s="3" t="s">
        <v>1756</v>
      </c>
      <c r="B244" s="3" t="s">
        <v>2029</v>
      </c>
      <c r="C244" s="1">
        <v>36</v>
      </c>
      <c r="D244" s="1" t="s">
        <v>71</v>
      </c>
      <c r="E244" s="1">
        <v>32179633</v>
      </c>
      <c r="F244" s="1">
        <v>1158466788</v>
      </c>
      <c r="G244" s="2" t="s">
        <v>1769</v>
      </c>
      <c r="H244" s="2" t="s">
        <v>1770</v>
      </c>
      <c r="I244" s="3" t="s">
        <v>1771</v>
      </c>
      <c r="J244" s="11" t="s">
        <v>857</v>
      </c>
    </row>
    <row r="245" spans="1:10" ht="17" customHeight="1">
      <c r="A245" s="3" t="s">
        <v>1756</v>
      </c>
      <c r="B245" s="3" t="s">
        <v>2029</v>
      </c>
      <c r="C245" s="1">
        <v>36</v>
      </c>
      <c r="D245" s="1" t="s">
        <v>71</v>
      </c>
      <c r="E245" s="1">
        <v>31316163</v>
      </c>
      <c r="F245" s="1">
        <v>1127381868</v>
      </c>
      <c r="G245" s="2" t="s">
        <v>1772</v>
      </c>
      <c r="H245" s="2" t="s">
        <v>1773</v>
      </c>
      <c r="I245" s="3" t="s">
        <v>1774</v>
      </c>
      <c r="J245" s="11" t="s">
        <v>857</v>
      </c>
    </row>
    <row r="246" spans="1:10" ht="17" customHeight="1">
      <c r="A246" s="3" t="s">
        <v>1756</v>
      </c>
      <c r="B246" s="3" t="s">
        <v>2029</v>
      </c>
      <c r="C246" s="1">
        <v>36</v>
      </c>
      <c r="D246" s="1" t="s">
        <v>71</v>
      </c>
      <c r="E246" s="1">
        <v>23369467</v>
      </c>
      <c r="F246" s="1">
        <v>841300812</v>
      </c>
      <c r="G246" s="2" t="s">
        <v>1775</v>
      </c>
      <c r="H246" s="2" t="s">
        <v>1776</v>
      </c>
      <c r="I246" s="3" t="s">
        <v>1777</v>
      </c>
      <c r="J246" s="11" t="s">
        <v>857</v>
      </c>
    </row>
    <row r="247" spans="1:10" ht="17" customHeight="1">
      <c r="A247" s="3" t="s">
        <v>1756</v>
      </c>
      <c r="B247" s="3" t="s">
        <v>2029</v>
      </c>
      <c r="C247" s="1">
        <v>36</v>
      </c>
      <c r="D247" s="1" t="s">
        <v>71</v>
      </c>
      <c r="E247" s="1">
        <v>14474026</v>
      </c>
      <c r="F247" s="1">
        <v>521064936</v>
      </c>
      <c r="G247" s="2" t="s">
        <v>1778</v>
      </c>
      <c r="H247" s="2" t="s">
        <v>1779</v>
      </c>
      <c r="I247" s="3" t="s">
        <v>1780</v>
      </c>
      <c r="J247" s="11" t="s">
        <v>857</v>
      </c>
    </row>
    <row r="248" spans="1:10" ht="17" customHeight="1">
      <c r="A248" s="3" t="s">
        <v>1756</v>
      </c>
      <c r="B248" s="3" t="s">
        <v>2029</v>
      </c>
      <c r="C248" s="1">
        <v>36</v>
      </c>
      <c r="D248" s="1" t="s">
        <v>71</v>
      </c>
      <c r="E248" s="1">
        <v>3828742</v>
      </c>
      <c r="F248" s="1">
        <v>137834712</v>
      </c>
      <c r="G248" s="2" t="s">
        <v>1781</v>
      </c>
      <c r="H248" s="2" t="s">
        <v>1782</v>
      </c>
      <c r="I248" s="3" t="s">
        <v>1783</v>
      </c>
      <c r="J248" s="11" t="s">
        <v>857</v>
      </c>
    </row>
    <row r="249" spans="1:10" ht="17" customHeight="1">
      <c r="A249" s="3" t="s">
        <v>1756</v>
      </c>
      <c r="B249" s="3" t="s">
        <v>2029</v>
      </c>
      <c r="C249" s="1">
        <v>36</v>
      </c>
      <c r="D249" s="1" t="s">
        <v>71</v>
      </c>
      <c r="E249" s="1">
        <v>21737501</v>
      </c>
      <c r="F249" s="1">
        <v>782550036</v>
      </c>
      <c r="G249" s="2" t="s">
        <v>1784</v>
      </c>
      <c r="H249" s="2" t="s">
        <v>1785</v>
      </c>
      <c r="I249" s="3" t="s">
        <v>1786</v>
      </c>
      <c r="J249" s="11" t="s">
        <v>857</v>
      </c>
    </row>
    <row r="250" spans="1:10" ht="17" customHeight="1">
      <c r="A250" s="3" t="s">
        <v>1756</v>
      </c>
      <c r="B250" s="3" t="s">
        <v>2029</v>
      </c>
      <c r="C250" s="1">
        <v>36</v>
      </c>
      <c r="D250" s="1" t="s">
        <v>71</v>
      </c>
      <c r="E250" s="1">
        <v>5419803</v>
      </c>
      <c r="F250" s="1">
        <v>195112908</v>
      </c>
      <c r="G250" s="2" t="s">
        <v>1787</v>
      </c>
      <c r="H250" s="2" t="s">
        <v>1788</v>
      </c>
      <c r="I250" s="3" t="s">
        <v>1789</v>
      </c>
      <c r="J250" s="11" t="s">
        <v>857</v>
      </c>
    </row>
    <row r="251" spans="1:10" ht="17" customHeight="1">
      <c r="A251" s="3" t="s">
        <v>1756</v>
      </c>
      <c r="B251" s="3" t="s">
        <v>2029</v>
      </c>
      <c r="C251" s="1">
        <v>36</v>
      </c>
      <c r="D251" s="1" t="s">
        <v>71</v>
      </c>
      <c r="E251" s="1">
        <v>11350937</v>
      </c>
      <c r="F251" s="1">
        <v>408633732</v>
      </c>
      <c r="G251" s="2" t="s">
        <v>1790</v>
      </c>
      <c r="H251" s="2" t="s">
        <v>1791</v>
      </c>
      <c r="I251" s="3" t="s">
        <v>1792</v>
      </c>
      <c r="J251" s="11" t="s">
        <v>857</v>
      </c>
    </row>
    <row r="252" spans="1:10" ht="17" customHeight="1">
      <c r="A252" s="3" t="s">
        <v>1756</v>
      </c>
      <c r="B252" s="3" t="s">
        <v>2029</v>
      </c>
      <c r="C252" s="1">
        <v>36</v>
      </c>
      <c r="D252" s="1" t="s">
        <v>71</v>
      </c>
      <c r="E252" s="1">
        <v>11242984</v>
      </c>
      <c r="F252" s="1">
        <v>404747424</v>
      </c>
      <c r="G252" s="2" t="s">
        <v>1793</v>
      </c>
      <c r="H252" s="2" t="s">
        <v>1794</v>
      </c>
      <c r="I252" s="3" t="s">
        <v>1795</v>
      </c>
      <c r="J252" s="11" t="s">
        <v>857</v>
      </c>
    </row>
    <row r="253" spans="1:10" ht="17" customHeight="1">
      <c r="A253" s="3" t="s">
        <v>1756</v>
      </c>
      <c r="B253" s="3" t="s">
        <v>2029</v>
      </c>
      <c r="C253" s="1">
        <v>36</v>
      </c>
      <c r="D253" s="1" t="s">
        <v>71</v>
      </c>
      <c r="E253" s="1">
        <v>26911416</v>
      </c>
      <c r="F253" s="1">
        <v>968810976</v>
      </c>
      <c r="G253" s="2" t="s">
        <v>1796</v>
      </c>
      <c r="H253" s="2" t="s">
        <v>1797</v>
      </c>
      <c r="I253" s="3" t="s">
        <v>1798</v>
      </c>
      <c r="J253" s="11" t="s">
        <v>857</v>
      </c>
    </row>
    <row r="254" spans="1:10" ht="17" customHeight="1">
      <c r="A254" s="3" t="s">
        <v>1756</v>
      </c>
      <c r="B254" s="3" t="s">
        <v>2029</v>
      </c>
      <c r="C254" s="1">
        <v>36</v>
      </c>
      <c r="D254" s="1" t="s">
        <v>71</v>
      </c>
      <c r="E254" s="1">
        <v>26940243</v>
      </c>
      <c r="F254" s="1">
        <v>969848748</v>
      </c>
      <c r="G254" s="2" t="s">
        <v>1796</v>
      </c>
      <c r="H254" s="2" t="s">
        <v>1799</v>
      </c>
      <c r="I254" s="3" t="s">
        <v>1798</v>
      </c>
      <c r="J254" s="11" t="s">
        <v>857</v>
      </c>
    </row>
    <row r="255" spans="1:10" ht="17" customHeight="1">
      <c r="A255" s="3" t="s">
        <v>1756</v>
      </c>
      <c r="B255" s="3" t="s">
        <v>2029</v>
      </c>
      <c r="C255" s="1">
        <v>36</v>
      </c>
      <c r="D255" s="1" t="s">
        <v>71</v>
      </c>
      <c r="E255" s="1">
        <v>25723261</v>
      </c>
      <c r="F255" s="1">
        <v>926037396</v>
      </c>
      <c r="G255" s="2" t="s">
        <v>1796</v>
      </c>
      <c r="H255" s="2" t="s">
        <v>1800</v>
      </c>
      <c r="I255" s="3" t="s">
        <v>1798</v>
      </c>
      <c r="J255" s="11" t="s">
        <v>857</v>
      </c>
    </row>
    <row r="256" spans="1:10" ht="17" customHeight="1">
      <c r="A256" s="3" t="s">
        <v>1756</v>
      </c>
      <c r="B256" s="3" t="s">
        <v>2029</v>
      </c>
      <c r="C256" s="1">
        <v>36</v>
      </c>
      <c r="D256" s="1" t="s">
        <v>71</v>
      </c>
      <c r="E256" s="1">
        <v>26081131</v>
      </c>
      <c r="F256" s="1">
        <v>938920716</v>
      </c>
      <c r="G256" s="2" t="s">
        <v>1796</v>
      </c>
      <c r="H256" s="2" t="s">
        <v>1801</v>
      </c>
      <c r="I256" s="3" t="s">
        <v>1798</v>
      </c>
      <c r="J256" s="11" t="s">
        <v>857</v>
      </c>
    </row>
    <row r="257" spans="1:10" ht="17" customHeight="1">
      <c r="A257" s="3" t="s">
        <v>1756</v>
      </c>
      <c r="B257" s="3" t="s">
        <v>2029</v>
      </c>
      <c r="C257" s="1">
        <v>36</v>
      </c>
      <c r="D257" s="1" t="s">
        <v>71</v>
      </c>
      <c r="E257" s="1">
        <v>25845013</v>
      </c>
      <c r="F257" s="1">
        <v>930420468</v>
      </c>
      <c r="G257" s="2" t="s">
        <v>1796</v>
      </c>
      <c r="H257" s="2" t="s">
        <v>1802</v>
      </c>
      <c r="I257" s="3" t="s">
        <v>1798</v>
      </c>
      <c r="J257" s="11" t="s">
        <v>857</v>
      </c>
    </row>
    <row r="258" spans="1:10" ht="17" customHeight="1">
      <c r="A258" s="3" t="s">
        <v>1756</v>
      </c>
      <c r="B258" s="3" t="s">
        <v>2029</v>
      </c>
      <c r="C258" s="1">
        <v>36</v>
      </c>
      <c r="D258" s="1" t="s">
        <v>71</v>
      </c>
      <c r="E258" s="1">
        <v>25878569</v>
      </c>
      <c r="F258" s="1">
        <v>931628484</v>
      </c>
      <c r="G258" s="2" t="s">
        <v>1796</v>
      </c>
      <c r="H258" s="2" t="s">
        <v>1803</v>
      </c>
      <c r="I258" s="3" t="s">
        <v>1798</v>
      </c>
      <c r="J258" s="11" t="s">
        <v>857</v>
      </c>
    </row>
    <row r="259" spans="1:10" ht="17" customHeight="1">
      <c r="A259" s="3" t="s">
        <v>1804</v>
      </c>
      <c r="B259" s="3" t="s">
        <v>2030</v>
      </c>
      <c r="C259" s="1">
        <v>35</v>
      </c>
      <c r="D259" s="1" t="s">
        <v>71</v>
      </c>
      <c r="E259" s="1">
        <v>9918787</v>
      </c>
      <c r="F259" s="1">
        <v>347157545</v>
      </c>
      <c r="G259" s="2" t="s">
        <v>1805</v>
      </c>
      <c r="H259" s="2" t="s">
        <v>1806</v>
      </c>
      <c r="I259" s="3" t="s">
        <v>1807</v>
      </c>
      <c r="J259" s="11" t="s">
        <v>857</v>
      </c>
    </row>
    <row r="260" spans="1:10" ht="17" customHeight="1">
      <c r="A260" s="3" t="s">
        <v>1804</v>
      </c>
      <c r="B260" s="3" t="s">
        <v>2030</v>
      </c>
      <c r="C260" s="1">
        <v>35</v>
      </c>
      <c r="D260" s="1" t="s">
        <v>71</v>
      </c>
      <c r="E260" s="1">
        <v>12337591</v>
      </c>
      <c r="F260" s="1">
        <v>431815685</v>
      </c>
      <c r="G260" s="2" t="s">
        <v>1805</v>
      </c>
      <c r="H260" s="2" t="s">
        <v>1808</v>
      </c>
      <c r="I260" s="3" t="s">
        <v>1807</v>
      </c>
      <c r="J260" s="11" t="s">
        <v>857</v>
      </c>
    </row>
    <row r="261" spans="1:10" ht="17" customHeight="1">
      <c r="A261" s="3" t="s">
        <v>1804</v>
      </c>
      <c r="B261" s="3" t="s">
        <v>2030</v>
      </c>
      <c r="C261" s="1">
        <v>35</v>
      </c>
      <c r="D261" s="1" t="s">
        <v>71</v>
      </c>
      <c r="E261" s="1">
        <v>13038732</v>
      </c>
      <c r="F261" s="1">
        <v>456355620</v>
      </c>
      <c r="G261" s="2" t="s">
        <v>1805</v>
      </c>
      <c r="H261" s="2" t="s">
        <v>1809</v>
      </c>
      <c r="I261" s="3" t="s">
        <v>1807</v>
      </c>
      <c r="J261" s="11" t="s">
        <v>857</v>
      </c>
    </row>
    <row r="262" spans="1:10" ht="17" customHeight="1">
      <c r="A262" s="3" t="s">
        <v>1804</v>
      </c>
      <c r="B262" s="3" t="s">
        <v>2030</v>
      </c>
      <c r="C262" s="1">
        <v>35</v>
      </c>
      <c r="D262" s="1" t="s">
        <v>71</v>
      </c>
      <c r="E262" s="1">
        <v>10161724</v>
      </c>
      <c r="F262" s="1">
        <v>355660340</v>
      </c>
      <c r="G262" s="2" t="s">
        <v>1805</v>
      </c>
      <c r="H262" s="2" t="s">
        <v>1810</v>
      </c>
      <c r="I262" s="3" t="s">
        <v>1807</v>
      </c>
      <c r="J262" s="11" t="s">
        <v>857</v>
      </c>
    </row>
    <row r="263" spans="1:10" ht="17" customHeight="1">
      <c r="A263" s="3" t="s">
        <v>1804</v>
      </c>
      <c r="B263" s="3" t="s">
        <v>2030</v>
      </c>
      <c r="C263" s="1">
        <v>35</v>
      </c>
      <c r="D263" s="1" t="s">
        <v>71</v>
      </c>
      <c r="E263" s="1">
        <v>12378361</v>
      </c>
      <c r="F263" s="1">
        <v>433242635</v>
      </c>
      <c r="G263" s="2" t="s">
        <v>1805</v>
      </c>
      <c r="H263" s="2" t="s">
        <v>1811</v>
      </c>
      <c r="I263" s="3" t="s">
        <v>1807</v>
      </c>
      <c r="J263" s="11" t="s">
        <v>857</v>
      </c>
    </row>
    <row r="264" spans="1:10" ht="17" customHeight="1">
      <c r="A264" s="3" t="s">
        <v>1804</v>
      </c>
      <c r="B264" s="3" t="s">
        <v>2030</v>
      </c>
      <c r="C264" s="1">
        <v>35</v>
      </c>
      <c r="D264" s="1" t="s">
        <v>71</v>
      </c>
      <c r="E264" s="1">
        <v>11952872</v>
      </c>
      <c r="F264" s="1">
        <v>418350520</v>
      </c>
      <c r="G264" s="2" t="s">
        <v>1805</v>
      </c>
      <c r="H264" s="2" t="s">
        <v>1812</v>
      </c>
      <c r="I264" s="3" t="s">
        <v>1807</v>
      </c>
      <c r="J264" s="11" t="s">
        <v>857</v>
      </c>
    </row>
    <row r="265" spans="1:10" ht="17" customHeight="1">
      <c r="A265" s="3" t="s">
        <v>1804</v>
      </c>
      <c r="B265" s="3" t="s">
        <v>2030</v>
      </c>
      <c r="C265" s="1">
        <v>35</v>
      </c>
      <c r="D265" s="1" t="s">
        <v>71</v>
      </c>
      <c r="E265" s="1">
        <v>8962030</v>
      </c>
      <c r="F265" s="1">
        <v>313671050</v>
      </c>
      <c r="G265" s="2" t="s">
        <v>1813</v>
      </c>
      <c r="H265" s="2" t="s">
        <v>1814</v>
      </c>
      <c r="I265" s="3" t="s">
        <v>1815</v>
      </c>
      <c r="J265" s="11" t="s">
        <v>857</v>
      </c>
    </row>
    <row r="266" spans="1:10" ht="17" customHeight="1">
      <c r="A266" s="3" t="s">
        <v>1804</v>
      </c>
      <c r="B266" s="3" t="s">
        <v>2030</v>
      </c>
      <c r="C266" s="1">
        <v>35</v>
      </c>
      <c r="D266" s="1" t="s">
        <v>71</v>
      </c>
      <c r="E266" s="1">
        <v>11388052</v>
      </c>
      <c r="F266" s="1">
        <v>398581820</v>
      </c>
      <c r="G266" s="2" t="s">
        <v>1813</v>
      </c>
      <c r="H266" s="2" t="s">
        <v>1816</v>
      </c>
      <c r="I266" s="3" t="s">
        <v>1815</v>
      </c>
      <c r="J266" s="11" t="s">
        <v>857</v>
      </c>
    </row>
    <row r="267" spans="1:10" ht="17" customHeight="1">
      <c r="A267" s="3" t="s">
        <v>1804</v>
      </c>
      <c r="B267" s="3" t="s">
        <v>2030</v>
      </c>
      <c r="C267" s="1">
        <v>35</v>
      </c>
      <c r="D267" s="1" t="s">
        <v>71</v>
      </c>
      <c r="E267" s="1">
        <v>11613430</v>
      </c>
      <c r="F267" s="1">
        <v>406470050</v>
      </c>
      <c r="G267" s="2" t="s">
        <v>1813</v>
      </c>
      <c r="H267" s="2" t="s">
        <v>1817</v>
      </c>
      <c r="I267" s="3" t="s">
        <v>1815</v>
      </c>
      <c r="J267" s="11" t="s">
        <v>857</v>
      </c>
    </row>
    <row r="268" spans="1:10" ht="17" customHeight="1">
      <c r="A268" s="3" t="s">
        <v>1804</v>
      </c>
      <c r="B268" s="3" t="s">
        <v>2030</v>
      </c>
      <c r="C268" s="1">
        <v>35</v>
      </c>
      <c r="D268" s="1" t="s">
        <v>71</v>
      </c>
      <c r="E268" s="1">
        <v>8348772</v>
      </c>
      <c r="F268" s="1">
        <v>292207020</v>
      </c>
      <c r="G268" s="2" t="s">
        <v>1813</v>
      </c>
      <c r="H268" s="2" t="s">
        <v>1818</v>
      </c>
      <c r="I268" s="3" t="s">
        <v>1815</v>
      </c>
      <c r="J268" s="11" t="s">
        <v>857</v>
      </c>
    </row>
    <row r="269" spans="1:10" ht="17" customHeight="1">
      <c r="A269" s="3" t="s">
        <v>1804</v>
      </c>
      <c r="B269" s="3" t="s">
        <v>2030</v>
      </c>
      <c r="C269" s="1">
        <v>35</v>
      </c>
      <c r="D269" s="1" t="s">
        <v>71</v>
      </c>
      <c r="E269" s="1">
        <v>10191853</v>
      </c>
      <c r="F269" s="1">
        <v>356714855</v>
      </c>
      <c r="G269" s="2" t="s">
        <v>1813</v>
      </c>
      <c r="H269" s="2" t="s">
        <v>1819</v>
      </c>
      <c r="I269" s="3" t="s">
        <v>1815</v>
      </c>
      <c r="J269" s="11" t="s">
        <v>857</v>
      </c>
    </row>
    <row r="270" spans="1:10" ht="17" customHeight="1">
      <c r="A270" s="3" t="s">
        <v>1804</v>
      </c>
      <c r="B270" s="3" t="s">
        <v>2030</v>
      </c>
      <c r="C270" s="1">
        <v>35</v>
      </c>
      <c r="D270" s="1" t="s">
        <v>71</v>
      </c>
      <c r="E270" s="1">
        <v>10174460</v>
      </c>
      <c r="F270" s="1">
        <v>356106100</v>
      </c>
      <c r="G270" s="2" t="s">
        <v>1813</v>
      </c>
      <c r="H270" s="2" t="s">
        <v>1820</v>
      </c>
      <c r="I270" s="3" t="s">
        <v>1815</v>
      </c>
      <c r="J270" s="11" t="s">
        <v>857</v>
      </c>
    </row>
    <row r="271" spans="1:10" ht="17" customHeight="1">
      <c r="A271" s="3" t="s">
        <v>1821</v>
      </c>
      <c r="B271" s="3" t="s">
        <v>837</v>
      </c>
      <c r="C271" s="1">
        <v>101</v>
      </c>
      <c r="D271" s="1" t="s">
        <v>51</v>
      </c>
      <c r="E271" s="1">
        <v>237925260</v>
      </c>
      <c r="F271" s="1">
        <v>48060902520</v>
      </c>
      <c r="G271" s="2" t="s">
        <v>1822</v>
      </c>
      <c r="H271" s="4" t="s">
        <v>1823</v>
      </c>
      <c r="I271" s="3" t="s">
        <v>1824</v>
      </c>
      <c r="J271" s="11" t="s">
        <v>857</v>
      </c>
    </row>
    <row r="272" spans="1:10" ht="17" customHeight="1">
      <c r="A272" s="3" t="s">
        <v>1825</v>
      </c>
      <c r="B272" s="3" t="s">
        <v>837</v>
      </c>
      <c r="C272" s="1">
        <v>44</v>
      </c>
      <c r="D272" s="1" t="s">
        <v>71</v>
      </c>
      <c r="E272" s="1">
        <v>5906294</v>
      </c>
      <c r="F272" s="1">
        <v>259876936</v>
      </c>
      <c r="G272" s="2" t="s">
        <v>1826</v>
      </c>
      <c r="H272" s="2" t="s">
        <v>1827</v>
      </c>
      <c r="I272" s="3" t="s">
        <v>1828</v>
      </c>
      <c r="J272" s="11" t="s">
        <v>857</v>
      </c>
    </row>
    <row r="273" spans="1:10" ht="17" customHeight="1">
      <c r="A273" s="3" t="s">
        <v>1825</v>
      </c>
      <c r="B273" s="3" t="s">
        <v>837</v>
      </c>
      <c r="C273" s="1">
        <v>44</v>
      </c>
      <c r="D273" s="1" t="s">
        <v>71</v>
      </c>
      <c r="E273" s="1">
        <v>8126448</v>
      </c>
      <c r="F273" s="1">
        <v>357563712</v>
      </c>
      <c r="G273" s="2" t="s">
        <v>1826</v>
      </c>
      <c r="H273" s="2" t="s">
        <v>1829</v>
      </c>
      <c r="I273" s="3" t="s">
        <v>1828</v>
      </c>
      <c r="J273" s="11" t="s">
        <v>857</v>
      </c>
    </row>
    <row r="274" spans="1:10" ht="17" customHeight="1">
      <c r="A274" s="3" t="s">
        <v>1825</v>
      </c>
      <c r="B274" s="3" t="s">
        <v>837</v>
      </c>
      <c r="C274" s="1">
        <v>44</v>
      </c>
      <c r="D274" s="1" t="s">
        <v>71</v>
      </c>
      <c r="E274" s="1">
        <v>8441937</v>
      </c>
      <c r="F274" s="1">
        <v>371445228</v>
      </c>
      <c r="G274" s="2" t="s">
        <v>1826</v>
      </c>
      <c r="H274" s="2" t="s">
        <v>1830</v>
      </c>
      <c r="I274" s="3" t="s">
        <v>1828</v>
      </c>
      <c r="J274" s="11" t="s">
        <v>857</v>
      </c>
    </row>
    <row r="275" spans="1:10" ht="17" customHeight="1">
      <c r="A275" s="3" t="s">
        <v>1825</v>
      </c>
      <c r="B275" s="3" t="s">
        <v>837</v>
      </c>
      <c r="C275" s="1">
        <v>44</v>
      </c>
      <c r="D275" s="1" t="s">
        <v>71</v>
      </c>
      <c r="E275" s="1">
        <v>8933994</v>
      </c>
      <c r="F275" s="1">
        <v>393095736</v>
      </c>
      <c r="G275" s="2" t="s">
        <v>1826</v>
      </c>
      <c r="H275" s="2" t="s">
        <v>1831</v>
      </c>
      <c r="I275" s="3" t="s">
        <v>1828</v>
      </c>
      <c r="J275" s="11" t="s">
        <v>857</v>
      </c>
    </row>
    <row r="276" spans="1:10" ht="17" customHeight="1">
      <c r="A276" s="3" t="s">
        <v>1825</v>
      </c>
      <c r="B276" s="3" t="s">
        <v>837</v>
      </c>
      <c r="C276" s="1">
        <v>44</v>
      </c>
      <c r="D276" s="1" t="s">
        <v>71</v>
      </c>
      <c r="E276" s="1">
        <v>8355618</v>
      </c>
      <c r="F276" s="1">
        <v>367647192</v>
      </c>
      <c r="G276" s="2" t="s">
        <v>1826</v>
      </c>
      <c r="H276" s="2" t="s">
        <v>1832</v>
      </c>
      <c r="I276" s="3" t="s">
        <v>1828</v>
      </c>
      <c r="J276" s="11" t="s">
        <v>857</v>
      </c>
    </row>
    <row r="277" spans="1:10" ht="17" customHeight="1">
      <c r="A277" s="3" t="s">
        <v>1825</v>
      </c>
      <c r="B277" s="3" t="s">
        <v>837</v>
      </c>
      <c r="C277" s="1">
        <v>44</v>
      </c>
      <c r="D277" s="1" t="s">
        <v>71</v>
      </c>
      <c r="E277" s="1">
        <v>8879954</v>
      </c>
      <c r="F277" s="1">
        <v>390717976</v>
      </c>
      <c r="G277" s="2" t="s">
        <v>1826</v>
      </c>
      <c r="H277" s="2" t="s">
        <v>1833</v>
      </c>
      <c r="I277" s="3" t="s">
        <v>1828</v>
      </c>
      <c r="J277" s="11" t="s">
        <v>857</v>
      </c>
    </row>
    <row r="278" spans="1:10" ht="17" customHeight="1">
      <c r="A278" s="3" t="s">
        <v>1825</v>
      </c>
      <c r="B278" s="3" t="s">
        <v>837</v>
      </c>
      <c r="C278" s="1">
        <v>44</v>
      </c>
      <c r="D278" s="1" t="s">
        <v>71</v>
      </c>
      <c r="E278" s="1">
        <v>8776144</v>
      </c>
      <c r="F278" s="1">
        <v>386150336</v>
      </c>
      <c r="G278" s="2" t="s">
        <v>1826</v>
      </c>
      <c r="H278" s="2" t="s">
        <v>1834</v>
      </c>
      <c r="I278" s="3" t="s">
        <v>1828</v>
      </c>
      <c r="J278" s="11" t="s">
        <v>857</v>
      </c>
    </row>
    <row r="279" spans="1:10" ht="17" customHeight="1">
      <c r="A279" s="3" t="s">
        <v>1825</v>
      </c>
      <c r="B279" s="3" t="s">
        <v>837</v>
      </c>
      <c r="C279" s="2">
        <v>36</v>
      </c>
      <c r="D279" s="2" t="s">
        <v>71</v>
      </c>
      <c r="E279" s="1">
        <v>5913068</v>
      </c>
      <c r="F279" s="1">
        <v>212870448</v>
      </c>
      <c r="G279" s="2" t="s">
        <v>1826</v>
      </c>
      <c r="H279" s="2" t="s">
        <v>1835</v>
      </c>
      <c r="I279" s="3" t="s">
        <v>1828</v>
      </c>
      <c r="J279" s="11" t="s">
        <v>857</v>
      </c>
    </row>
    <row r="280" spans="1:10" ht="17" customHeight="1">
      <c r="A280" s="3" t="s">
        <v>1825</v>
      </c>
      <c r="B280" s="3" t="s">
        <v>837</v>
      </c>
      <c r="C280" s="1">
        <v>44</v>
      </c>
      <c r="D280" s="1" t="s">
        <v>71</v>
      </c>
      <c r="E280" s="1">
        <v>7483929</v>
      </c>
      <c r="F280" s="1">
        <v>329292876</v>
      </c>
      <c r="G280" s="2" t="s">
        <v>1836</v>
      </c>
      <c r="H280" s="2" t="s">
        <v>1837</v>
      </c>
      <c r="I280" s="3" t="s">
        <v>1838</v>
      </c>
      <c r="J280" s="11" t="s">
        <v>857</v>
      </c>
    </row>
    <row r="281" spans="1:10" ht="17" customHeight="1">
      <c r="A281" s="3" t="s">
        <v>1825</v>
      </c>
      <c r="B281" s="3" t="s">
        <v>837</v>
      </c>
      <c r="C281" s="1">
        <v>44</v>
      </c>
      <c r="D281" s="1" t="s">
        <v>71</v>
      </c>
      <c r="E281" s="1">
        <v>8463280</v>
      </c>
      <c r="F281" s="1">
        <v>372384320</v>
      </c>
      <c r="G281" s="2" t="s">
        <v>1836</v>
      </c>
      <c r="H281" s="2" t="s">
        <v>1839</v>
      </c>
      <c r="I281" s="3" t="s">
        <v>1838</v>
      </c>
      <c r="J281" s="11" t="s">
        <v>857</v>
      </c>
    </row>
    <row r="282" spans="1:10" ht="17" customHeight="1">
      <c r="A282" s="3" t="s">
        <v>1825</v>
      </c>
      <c r="B282" s="3" t="s">
        <v>837</v>
      </c>
      <c r="C282" s="1">
        <v>44</v>
      </c>
      <c r="D282" s="1" t="s">
        <v>71</v>
      </c>
      <c r="E282" s="1">
        <v>7730524</v>
      </c>
      <c r="F282" s="1">
        <v>340143056</v>
      </c>
      <c r="G282" s="2" t="s">
        <v>1836</v>
      </c>
      <c r="H282" s="2" t="s">
        <v>1840</v>
      </c>
      <c r="I282" s="3" t="s">
        <v>1838</v>
      </c>
      <c r="J282" s="11" t="s">
        <v>857</v>
      </c>
    </row>
    <row r="283" spans="1:10" ht="17" customHeight="1">
      <c r="A283" s="3" t="s">
        <v>1825</v>
      </c>
      <c r="B283" s="3" t="s">
        <v>837</v>
      </c>
      <c r="C283" s="1">
        <v>44</v>
      </c>
      <c r="D283" s="1" t="s">
        <v>71</v>
      </c>
      <c r="E283" s="1">
        <v>7683952</v>
      </c>
      <c r="F283" s="1">
        <v>338093888</v>
      </c>
      <c r="G283" s="2" t="s">
        <v>1836</v>
      </c>
      <c r="H283" s="2" t="s">
        <v>1841</v>
      </c>
      <c r="I283" s="3" t="s">
        <v>1838</v>
      </c>
      <c r="J283" s="11" t="s">
        <v>857</v>
      </c>
    </row>
    <row r="284" spans="1:10" ht="17" customHeight="1">
      <c r="A284" s="3" t="s">
        <v>1825</v>
      </c>
      <c r="B284" s="3" t="s">
        <v>837</v>
      </c>
      <c r="C284" s="1">
        <v>44</v>
      </c>
      <c r="D284" s="1" t="s">
        <v>71</v>
      </c>
      <c r="E284" s="1">
        <v>7782653</v>
      </c>
      <c r="F284" s="1">
        <v>342436732</v>
      </c>
      <c r="G284" s="2" t="s">
        <v>1836</v>
      </c>
      <c r="H284" s="2" t="s">
        <v>1842</v>
      </c>
      <c r="I284" s="3" t="s">
        <v>1838</v>
      </c>
      <c r="J284" s="11" t="s">
        <v>857</v>
      </c>
    </row>
    <row r="285" spans="1:10" ht="17" customHeight="1">
      <c r="A285" s="3" t="s">
        <v>1825</v>
      </c>
      <c r="B285" s="3" t="s">
        <v>837</v>
      </c>
      <c r="C285" s="1">
        <v>44</v>
      </c>
      <c r="D285" s="1" t="s">
        <v>71</v>
      </c>
      <c r="E285" s="1">
        <v>8087950</v>
      </c>
      <c r="F285" s="1">
        <v>355869800</v>
      </c>
      <c r="G285" s="2" t="s">
        <v>1836</v>
      </c>
      <c r="H285" s="2" t="s">
        <v>1843</v>
      </c>
      <c r="I285" s="3" t="s">
        <v>1838</v>
      </c>
      <c r="J285" s="11" t="s">
        <v>857</v>
      </c>
    </row>
    <row r="286" spans="1:10" ht="17" customHeight="1">
      <c r="A286" s="3" t="s">
        <v>1825</v>
      </c>
      <c r="B286" s="3" t="s">
        <v>837</v>
      </c>
      <c r="C286" s="1">
        <v>44</v>
      </c>
      <c r="D286" s="1" t="s">
        <v>71</v>
      </c>
      <c r="E286" s="1">
        <v>7553537</v>
      </c>
      <c r="F286" s="1">
        <v>332355628</v>
      </c>
      <c r="G286" s="2" t="s">
        <v>1836</v>
      </c>
      <c r="H286" s="2" t="s">
        <v>1844</v>
      </c>
      <c r="I286" s="3" t="s">
        <v>1838</v>
      </c>
      <c r="J286" s="11" t="s">
        <v>857</v>
      </c>
    </row>
    <row r="287" spans="1:10" ht="17" customHeight="1">
      <c r="A287" s="3" t="s">
        <v>1825</v>
      </c>
      <c r="B287" s="3" t="s">
        <v>837</v>
      </c>
      <c r="C287" s="1">
        <v>44</v>
      </c>
      <c r="D287" s="1" t="s">
        <v>71</v>
      </c>
      <c r="E287" s="1">
        <v>7285604</v>
      </c>
      <c r="F287" s="1">
        <v>320566576</v>
      </c>
      <c r="G287" s="2" t="s">
        <v>1836</v>
      </c>
      <c r="H287" s="2" t="s">
        <v>1845</v>
      </c>
      <c r="I287" s="3" t="s">
        <v>1838</v>
      </c>
      <c r="J287" s="11" t="s">
        <v>857</v>
      </c>
    </row>
    <row r="288" spans="1:10" ht="17" customHeight="1">
      <c r="A288" s="3" t="s">
        <v>1825</v>
      </c>
      <c r="B288" s="3" t="s">
        <v>837</v>
      </c>
      <c r="C288" s="2">
        <v>36</v>
      </c>
      <c r="D288" s="2" t="s">
        <v>71</v>
      </c>
      <c r="E288" s="1">
        <v>4001851</v>
      </c>
      <c r="F288" s="1">
        <v>144066636</v>
      </c>
      <c r="G288" s="2" t="s">
        <v>1836</v>
      </c>
      <c r="H288" s="2" t="s">
        <v>1846</v>
      </c>
      <c r="I288" s="3" t="s">
        <v>1838</v>
      </c>
      <c r="J288" s="11" t="s">
        <v>857</v>
      </c>
    </row>
    <row r="289" spans="1:10" ht="17" customHeight="1">
      <c r="A289" s="3" t="s">
        <v>1847</v>
      </c>
      <c r="B289" s="3" t="s">
        <v>1847</v>
      </c>
      <c r="C289" s="1">
        <v>76</v>
      </c>
      <c r="D289" s="1" t="s">
        <v>51</v>
      </c>
      <c r="E289" s="1">
        <v>26247173</v>
      </c>
      <c r="F289" s="1">
        <v>3989570296</v>
      </c>
      <c r="G289" s="2" t="s">
        <v>1848</v>
      </c>
      <c r="H289" s="2" t="s">
        <v>1849</v>
      </c>
      <c r="I289" s="3" t="s">
        <v>1850</v>
      </c>
      <c r="J289" s="11" t="s">
        <v>857</v>
      </c>
    </row>
    <row r="290" spans="1:10" ht="17" customHeight="1">
      <c r="A290" s="3" t="s">
        <v>1847</v>
      </c>
      <c r="B290" s="3" t="s">
        <v>1847</v>
      </c>
      <c r="C290" s="1">
        <v>76</v>
      </c>
      <c r="D290" s="1" t="s">
        <v>51</v>
      </c>
      <c r="E290" s="1">
        <v>27117124</v>
      </c>
      <c r="F290" s="1">
        <v>4121802848</v>
      </c>
      <c r="G290" s="2" t="s">
        <v>1848</v>
      </c>
      <c r="H290" s="2" t="s">
        <v>1851</v>
      </c>
      <c r="I290" s="3" t="s">
        <v>1850</v>
      </c>
      <c r="J290" s="11" t="s">
        <v>857</v>
      </c>
    </row>
    <row r="291" spans="1:10" ht="17" customHeight="1">
      <c r="A291" s="3" t="s">
        <v>1847</v>
      </c>
      <c r="B291" s="3" t="s">
        <v>1847</v>
      </c>
      <c r="C291" s="1">
        <v>76</v>
      </c>
      <c r="D291" s="1" t="s">
        <v>51</v>
      </c>
      <c r="E291" s="1">
        <v>24350661</v>
      </c>
      <c r="F291" s="1">
        <v>3701300472</v>
      </c>
      <c r="G291" s="2" t="s">
        <v>1848</v>
      </c>
      <c r="H291" s="2" t="s">
        <v>1852</v>
      </c>
      <c r="I291" s="3" t="s">
        <v>1850</v>
      </c>
      <c r="J291" s="11" t="s">
        <v>857</v>
      </c>
    </row>
    <row r="292" spans="1:10" ht="17" customHeight="1">
      <c r="A292" s="3" t="s">
        <v>1847</v>
      </c>
      <c r="B292" s="3" t="s">
        <v>1847</v>
      </c>
      <c r="C292" s="1">
        <v>76</v>
      </c>
      <c r="D292" s="1" t="s">
        <v>51</v>
      </c>
      <c r="E292" s="1">
        <v>29667455</v>
      </c>
      <c r="F292" s="1">
        <v>4509453160</v>
      </c>
      <c r="G292" s="2" t="s">
        <v>1848</v>
      </c>
      <c r="H292" s="2" t="s">
        <v>1853</v>
      </c>
      <c r="I292" s="3" t="s">
        <v>1850</v>
      </c>
      <c r="J292" s="11" t="s">
        <v>857</v>
      </c>
    </row>
    <row r="293" spans="1:10" ht="17" customHeight="1">
      <c r="A293" s="3" t="s">
        <v>1847</v>
      </c>
      <c r="B293" s="3" t="s">
        <v>1847</v>
      </c>
      <c r="C293" s="1">
        <v>76</v>
      </c>
      <c r="D293" s="1" t="s">
        <v>51</v>
      </c>
      <c r="E293" s="1">
        <v>33861022</v>
      </c>
      <c r="F293" s="1">
        <v>5146875344</v>
      </c>
      <c r="G293" s="2" t="s">
        <v>1848</v>
      </c>
      <c r="H293" s="2" t="s">
        <v>1854</v>
      </c>
      <c r="I293" s="3" t="s">
        <v>1850</v>
      </c>
      <c r="J293" s="11" t="s">
        <v>857</v>
      </c>
    </row>
    <row r="294" spans="1:10" ht="17" customHeight="1">
      <c r="A294" s="3" t="s">
        <v>1847</v>
      </c>
      <c r="B294" s="3" t="s">
        <v>1847</v>
      </c>
      <c r="C294" s="1">
        <v>76</v>
      </c>
      <c r="D294" s="1" t="s">
        <v>51</v>
      </c>
      <c r="E294" s="1">
        <v>27307130</v>
      </c>
      <c r="F294" s="1">
        <v>4150683760</v>
      </c>
      <c r="G294" s="2" t="s">
        <v>1848</v>
      </c>
      <c r="H294" s="2" t="s">
        <v>1855</v>
      </c>
      <c r="I294" s="3" t="s">
        <v>1850</v>
      </c>
      <c r="J294" s="11" t="s">
        <v>857</v>
      </c>
    </row>
    <row r="295" spans="1:10" ht="17" customHeight="1">
      <c r="A295" s="3" t="s">
        <v>68</v>
      </c>
      <c r="B295" s="3" t="s">
        <v>68</v>
      </c>
      <c r="C295" s="1">
        <v>76</v>
      </c>
      <c r="D295" s="1" t="s">
        <v>51</v>
      </c>
      <c r="E295" s="1">
        <v>36981419</v>
      </c>
      <c r="F295" s="1">
        <v>5621175688</v>
      </c>
      <c r="G295" s="2" t="s">
        <v>217</v>
      </c>
      <c r="H295" s="2" t="s">
        <v>196</v>
      </c>
      <c r="I295" s="3" t="s">
        <v>220</v>
      </c>
      <c r="J295" s="11" t="s">
        <v>857</v>
      </c>
    </row>
    <row r="296" spans="1:10" ht="17" customHeight="1">
      <c r="A296" s="3" t="s">
        <v>68</v>
      </c>
      <c r="B296" s="3" t="s">
        <v>68</v>
      </c>
      <c r="C296" s="1">
        <v>76</v>
      </c>
      <c r="D296" s="1" t="s">
        <v>51</v>
      </c>
      <c r="E296" s="1">
        <v>35017114</v>
      </c>
      <c r="F296" s="1">
        <v>5322601328</v>
      </c>
      <c r="G296" s="2" t="s">
        <v>217</v>
      </c>
      <c r="H296" s="2" t="s">
        <v>197</v>
      </c>
      <c r="I296" s="3" t="s">
        <v>220</v>
      </c>
      <c r="J296" s="11" t="s">
        <v>857</v>
      </c>
    </row>
    <row r="297" spans="1:10" ht="17" customHeight="1">
      <c r="A297" s="3" t="s">
        <v>68</v>
      </c>
      <c r="B297" s="3" t="s">
        <v>68</v>
      </c>
      <c r="C297" s="1">
        <v>76</v>
      </c>
      <c r="D297" s="1" t="s">
        <v>51</v>
      </c>
      <c r="E297" s="1">
        <v>39076854</v>
      </c>
      <c r="F297" s="1">
        <v>5939681808</v>
      </c>
      <c r="G297" s="2" t="s">
        <v>217</v>
      </c>
      <c r="H297" s="2" t="s">
        <v>198</v>
      </c>
      <c r="I297" s="3" t="s">
        <v>220</v>
      </c>
      <c r="J297" s="11" t="s">
        <v>857</v>
      </c>
    </row>
    <row r="298" spans="1:10" ht="17" customHeight="1">
      <c r="A298" s="3" t="s">
        <v>68</v>
      </c>
      <c r="B298" s="3" t="s">
        <v>68</v>
      </c>
      <c r="C298" s="1">
        <v>76</v>
      </c>
      <c r="D298" s="1" t="s">
        <v>51</v>
      </c>
      <c r="E298" s="1">
        <v>37540760</v>
      </c>
      <c r="F298" s="1">
        <v>5706195520</v>
      </c>
      <c r="G298" s="2" t="s">
        <v>217</v>
      </c>
      <c r="H298" s="2" t="s">
        <v>199</v>
      </c>
      <c r="I298" s="3" t="s">
        <v>220</v>
      </c>
      <c r="J298" s="11" t="s">
        <v>857</v>
      </c>
    </row>
    <row r="299" spans="1:10" ht="17" customHeight="1">
      <c r="A299" s="3" t="s">
        <v>68</v>
      </c>
      <c r="B299" s="3" t="s">
        <v>68</v>
      </c>
      <c r="C299" s="1">
        <v>76</v>
      </c>
      <c r="D299" s="1" t="s">
        <v>51</v>
      </c>
      <c r="E299" s="1">
        <v>26175550</v>
      </c>
      <c r="F299" s="1">
        <v>3978683600</v>
      </c>
      <c r="G299" s="2" t="s">
        <v>218</v>
      </c>
      <c r="H299" s="2" t="s">
        <v>200</v>
      </c>
      <c r="I299" s="3" t="s">
        <v>221</v>
      </c>
      <c r="J299" s="11" t="s">
        <v>857</v>
      </c>
    </row>
    <row r="300" spans="1:10" ht="17" customHeight="1">
      <c r="A300" s="3" t="s">
        <v>68</v>
      </c>
      <c r="B300" s="3" t="s">
        <v>68</v>
      </c>
      <c r="C300" s="1">
        <v>76</v>
      </c>
      <c r="D300" s="1" t="s">
        <v>51</v>
      </c>
      <c r="E300" s="1">
        <v>27587328</v>
      </c>
      <c r="F300" s="1">
        <v>4193273856</v>
      </c>
      <c r="G300" s="2" t="s">
        <v>218</v>
      </c>
      <c r="H300" s="2" t="s">
        <v>201</v>
      </c>
      <c r="I300" s="3" t="s">
        <v>221</v>
      </c>
      <c r="J300" s="11" t="s">
        <v>857</v>
      </c>
    </row>
    <row r="301" spans="1:10" ht="17" customHeight="1">
      <c r="A301" s="3" t="s">
        <v>68</v>
      </c>
      <c r="B301" s="3" t="s">
        <v>68</v>
      </c>
      <c r="C301" s="1">
        <v>76</v>
      </c>
      <c r="D301" s="1" t="s">
        <v>51</v>
      </c>
      <c r="E301" s="1">
        <v>23122310</v>
      </c>
      <c r="F301" s="1">
        <v>3514591120</v>
      </c>
      <c r="G301" s="2" t="s">
        <v>218</v>
      </c>
      <c r="H301" s="2" t="s">
        <v>202</v>
      </c>
      <c r="I301" s="3" t="s">
        <v>221</v>
      </c>
      <c r="J301" s="11" t="s">
        <v>857</v>
      </c>
    </row>
    <row r="302" spans="1:10" ht="17" customHeight="1">
      <c r="A302" s="3" t="s">
        <v>68</v>
      </c>
      <c r="B302" s="3" t="s">
        <v>68</v>
      </c>
      <c r="C302" s="1">
        <v>76</v>
      </c>
      <c r="D302" s="1" t="s">
        <v>51</v>
      </c>
      <c r="E302" s="1">
        <v>15183301</v>
      </c>
      <c r="F302" s="1">
        <v>2307861752</v>
      </c>
      <c r="G302" s="2" t="s">
        <v>218</v>
      </c>
      <c r="H302" s="2" t="s">
        <v>203</v>
      </c>
      <c r="I302" s="3" t="s">
        <v>221</v>
      </c>
      <c r="J302" s="11" t="s">
        <v>857</v>
      </c>
    </row>
    <row r="303" spans="1:10" ht="17" customHeight="1">
      <c r="A303" s="3" t="s">
        <v>68</v>
      </c>
      <c r="B303" s="3" t="s">
        <v>68</v>
      </c>
      <c r="C303" s="1">
        <v>76</v>
      </c>
      <c r="D303" s="1" t="s">
        <v>51</v>
      </c>
      <c r="E303" s="1">
        <v>23888198</v>
      </c>
      <c r="F303" s="1">
        <v>3631006096</v>
      </c>
      <c r="G303" s="2" t="s">
        <v>218</v>
      </c>
      <c r="H303" s="2" t="s">
        <v>204</v>
      </c>
      <c r="I303" s="3" t="s">
        <v>221</v>
      </c>
      <c r="J303" s="11" t="s">
        <v>857</v>
      </c>
    </row>
    <row r="304" spans="1:10" ht="17" customHeight="1">
      <c r="A304" s="3" t="s">
        <v>68</v>
      </c>
      <c r="B304" s="3" t="s">
        <v>68</v>
      </c>
      <c r="C304" s="1">
        <v>76</v>
      </c>
      <c r="D304" s="1" t="s">
        <v>51</v>
      </c>
      <c r="E304" s="1">
        <v>17258686</v>
      </c>
      <c r="F304" s="1">
        <v>2623320272</v>
      </c>
      <c r="G304" s="2" t="s">
        <v>218</v>
      </c>
      <c r="H304" s="2" t="s">
        <v>205</v>
      </c>
      <c r="I304" s="3" t="s">
        <v>221</v>
      </c>
      <c r="J304" s="11" t="s">
        <v>857</v>
      </c>
    </row>
    <row r="305" spans="1:10" ht="17" customHeight="1">
      <c r="A305" s="3" t="s">
        <v>68</v>
      </c>
      <c r="B305" s="3" t="s">
        <v>68</v>
      </c>
      <c r="C305" s="1">
        <v>76</v>
      </c>
      <c r="D305" s="1" t="s">
        <v>51</v>
      </c>
      <c r="E305" s="1">
        <v>22692382</v>
      </c>
      <c r="F305" s="1">
        <v>3449242064</v>
      </c>
      <c r="G305" s="2" t="s">
        <v>218</v>
      </c>
      <c r="H305" s="2" t="s">
        <v>206</v>
      </c>
      <c r="I305" s="3" t="s">
        <v>221</v>
      </c>
      <c r="J305" s="11" t="s">
        <v>857</v>
      </c>
    </row>
    <row r="306" spans="1:10" ht="17" customHeight="1">
      <c r="A306" s="3" t="s">
        <v>68</v>
      </c>
      <c r="B306" s="3" t="s">
        <v>68</v>
      </c>
      <c r="C306" s="1">
        <v>76</v>
      </c>
      <c r="D306" s="1" t="s">
        <v>51</v>
      </c>
      <c r="E306" s="1">
        <v>19631252</v>
      </c>
      <c r="F306" s="1">
        <v>2983950304</v>
      </c>
      <c r="G306" s="2" t="s">
        <v>219</v>
      </c>
      <c r="H306" s="2" t="s">
        <v>207</v>
      </c>
      <c r="I306" s="3" t="s">
        <v>222</v>
      </c>
      <c r="J306" s="11" t="s">
        <v>857</v>
      </c>
    </row>
    <row r="307" spans="1:10" ht="17" customHeight="1">
      <c r="A307" s="3" t="s">
        <v>68</v>
      </c>
      <c r="B307" s="3" t="s">
        <v>68</v>
      </c>
      <c r="C307" s="1">
        <v>76</v>
      </c>
      <c r="D307" s="1" t="s">
        <v>51</v>
      </c>
      <c r="E307" s="1">
        <v>17959351</v>
      </c>
      <c r="F307" s="1">
        <v>2729821352</v>
      </c>
      <c r="G307" s="2" t="s">
        <v>219</v>
      </c>
      <c r="H307" s="2" t="s">
        <v>208</v>
      </c>
      <c r="I307" s="3" t="s">
        <v>222</v>
      </c>
      <c r="J307" s="11" t="s">
        <v>857</v>
      </c>
    </row>
    <row r="308" spans="1:10" ht="17" customHeight="1">
      <c r="A308" s="3" t="s">
        <v>68</v>
      </c>
      <c r="B308" s="3" t="s">
        <v>68</v>
      </c>
      <c r="C308" s="1">
        <v>76</v>
      </c>
      <c r="D308" s="1" t="s">
        <v>51</v>
      </c>
      <c r="E308" s="1">
        <v>6919337</v>
      </c>
      <c r="F308" s="1">
        <v>1051739224</v>
      </c>
      <c r="G308" s="2" t="s">
        <v>219</v>
      </c>
      <c r="H308" s="2" t="s">
        <v>209</v>
      </c>
      <c r="I308" s="3" t="s">
        <v>222</v>
      </c>
      <c r="J308" s="11" t="s">
        <v>857</v>
      </c>
    </row>
    <row r="309" spans="1:10" ht="17" customHeight="1">
      <c r="A309" s="3" t="s">
        <v>68</v>
      </c>
      <c r="B309" s="3" t="s">
        <v>68</v>
      </c>
      <c r="C309" s="1">
        <v>76</v>
      </c>
      <c r="D309" s="1" t="s">
        <v>51</v>
      </c>
      <c r="E309" s="1">
        <v>12967048</v>
      </c>
      <c r="F309" s="1">
        <v>1970991296</v>
      </c>
      <c r="G309" s="2" t="s">
        <v>219</v>
      </c>
      <c r="H309" s="2" t="s">
        <v>210</v>
      </c>
      <c r="I309" s="3" t="s">
        <v>222</v>
      </c>
      <c r="J309" s="11" t="s">
        <v>857</v>
      </c>
    </row>
    <row r="310" spans="1:10" ht="17" customHeight="1">
      <c r="A310" s="3" t="s">
        <v>68</v>
      </c>
      <c r="B310" s="3" t="s">
        <v>68</v>
      </c>
      <c r="C310" s="1">
        <v>76</v>
      </c>
      <c r="D310" s="1" t="s">
        <v>51</v>
      </c>
      <c r="E310" s="1">
        <v>12809643</v>
      </c>
      <c r="F310" s="1">
        <v>1947065736</v>
      </c>
      <c r="G310" s="2" t="s">
        <v>219</v>
      </c>
      <c r="H310" s="2" t="s">
        <v>211</v>
      </c>
      <c r="I310" s="3" t="s">
        <v>222</v>
      </c>
      <c r="J310" s="11" t="s">
        <v>857</v>
      </c>
    </row>
    <row r="311" spans="1:10" ht="17" customHeight="1">
      <c r="A311" s="3" t="s">
        <v>68</v>
      </c>
      <c r="B311" s="3" t="s">
        <v>68</v>
      </c>
      <c r="C311" s="1">
        <v>76</v>
      </c>
      <c r="D311" s="1" t="s">
        <v>51</v>
      </c>
      <c r="E311" s="1">
        <v>18211911</v>
      </c>
      <c r="F311" s="1">
        <v>2768210472</v>
      </c>
      <c r="G311" s="2" t="s">
        <v>219</v>
      </c>
      <c r="H311" s="2" t="s">
        <v>212</v>
      </c>
      <c r="I311" s="3" t="s">
        <v>222</v>
      </c>
      <c r="J311" s="11" t="s">
        <v>857</v>
      </c>
    </row>
    <row r="312" spans="1:10" ht="17" customHeight="1">
      <c r="A312" s="3" t="s">
        <v>68</v>
      </c>
      <c r="B312" s="3" t="s">
        <v>68</v>
      </c>
      <c r="C312" s="1">
        <v>76</v>
      </c>
      <c r="D312" s="1" t="s">
        <v>51</v>
      </c>
      <c r="E312" s="1">
        <v>16967223</v>
      </c>
      <c r="F312" s="1">
        <v>2579017896</v>
      </c>
      <c r="G312" s="2" t="s">
        <v>219</v>
      </c>
      <c r="H312" s="2" t="s">
        <v>213</v>
      </c>
      <c r="I312" s="3" t="s">
        <v>222</v>
      </c>
      <c r="J312" s="11" t="s">
        <v>857</v>
      </c>
    </row>
    <row r="313" spans="1:10" ht="17" customHeight="1">
      <c r="A313" s="3" t="s">
        <v>68</v>
      </c>
      <c r="B313" s="3" t="s">
        <v>68</v>
      </c>
      <c r="C313" s="1">
        <v>76</v>
      </c>
      <c r="D313" s="1" t="s">
        <v>51</v>
      </c>
      <c r="E313" s="1">
        <v>5741962</v>
      </c>
      <c r="F313" s="1">
        <v>872778224</v>
      </c>
      <c r="G313" s="2" t="s">
        <v>219</v>
      </c>
      <c r="H313" s="2" t="s">
        <v>214</v>
      </c>
      <c r="I313" s="3" t="s">
        <v>222</v>
      </c>
      <c r="J313" s="11" t="s">
        <v>857</v>
      </c>
    </row>
    <row r="314" spans="1:10" ht="17" customHeight="1">
      <c r="A314" s="3" t="s">
        <v>68</v>
      </c>
      <c r="B314" s="3" t="s">
        <v>68</v>
      </c>
      <c r="C314" s="1">
        <v>76</v>
      </c>
      <c r="D314" s="1" t="s">
        <v>51</v>
      </c>
      <c r="E314" s="1">
        <v>13074061</v>
      </c>
      <c r="F314" s="1">
        <v>1987257272</v>
      </c>
      <c r="G314" s="2" t="s">
        <v>219</v>
      </c>
      <c r="H314" s="2" t="s">
        <v>215</v>
      </c>
      <c r="I314" s="3" t="s">
        <v>222</v>
      </c>
      <c r="J314" s="11" t="s">
        <v>857</v>
      </c>
    </row>
    <row r="315" spans="1:10" ht="17" customHeight="1">
      <c r="A315" s="3" t="s">
        <v>68</v>
      </c>
      <c r="B315" s="3" t="s">
        <v>68</v>
      </c>
      <c r="C315" s="1">
        <v>76</v>
      </c>
      <c r="D315" s="1" t="s">
        <v>51</v>
      </c>
      <c r="E315" s="1">
        <v>13775140</v>
      </c>
      <c r="F315" s="1">
        <v>2093821280</v>
      </c>
      <c r="G315" s="2" t="s">
        <v>219</v>
      </c>
      <c r="H315" s="2" t="s">
        <v>216</v>
      </c>
      <c r="I315" s="3" t="s">
        <v>222</v>
      </c>
      <c r="J315" s="11" t="s">
        <v>857</v>
      </c>
    </row>
    <row r="316" spans="1:10" ht="17" customHeight="1">
      <c r="A316" s="3" t="s">
        <v>830</v>
      </c>
      <c r="B316" s="3" t="s">
        <v>830</v>
      </c>
      <c r="C316" s="1">
        <v>76</v>
      </c>
      <c r="D316" s="1" t="s">
        <v>51</v>
      </c>
      <c r="E316" s="1">
        <v>27991390</v>
      </c>
      <c r="F316" s="1">
        <v>4254691280</v>
      </c>
      <c r="G316" s="2" t="s">
        <v>1856</v>
      </c>
      <c r="H316" s="2" t="s">
        <v>1857</v>
      </c>
      <c r="I316" s="3" t="s">
        <v>1858</v>
      </c>
      <c r="J316" s="11" t="s">
        <v>857</v>
      </c>
    </row>
    <row r="317" spans="1:10" ht="17" customHeight="1">
      <c r="A317" s="3" t="s">
        <v>830</v>
      </c>
      <c r="B317" s="3" t="s">
        <v>830</v>
      </c>
      <c r="C317" s="1">
        <v>76</v>
      </c>
      <c r="D317" s="1" t="s">
        <v>51</v>
      </c>
      <c r="E317" s="1">
        <v>24235072</v>
      </c>
      <c r="F317" s="1">
        <v>3683730944</v>
      </c>
      <c r="G317" s="2" t="s">
        <v>1856</v>
      </c>
      <c r="H317" s="2" t="s">
        <v>1859</v>
      </c>
      <c r="I317" s="3" t="s">
        <v>1858</v>
      </c>
      <c r="J317" s="11" t="s">
        <v>857</v>
      </c>
    </row>
    <row r="318" spans="1:10" ht="17" customHeight="1">
      <c r="A318" s="3" t="s">
        <v>830</v>
      </c>
      <c r="B318" s="3" t="s">
        <v>830</v>
      </c>
      <c r="C318" s="1">
        <v>76</v>
      </c>
      <c r="D318" s="1" t="s">
        <v>51</v>
      </c>
      <c r="E318" s="1">
        <v>12613067</v>
      </c>
      <c r="F318" s="1">
        <v>1917186184</v>
      </c>
      <c r="G318" s="2" t="s">
        <v>1856</v>
      </c>
      <c r="H318" s="2" t="s">
        <v>1860</v>
      </c>
      <c r="I318" s="3" t="s">
        <v>1858</v>
      </c>
      <c r="J318" s="11" t="s">
        <v>857</v>
      </c>
    </row>
    <row r="319" spans="1:10" ht="17" customHeight="1">
      <c r="A319" s="3" t="s">
        <v>830</v>
      </c>
      <c r="B319" s="3" t="s">
        <v>830</v>
      </c>
      <c r="C319" s="1">
        <v>76</v>
      </c>
      <c r="D319" s="1" t="s">
        <v>51</v>
      </c>
      <c r="E319" s="1">
        <v>22147682</v>
      </c>
      <c r="F319" s="1">
        <v>3366447664</v>
      </c>
      <c r="G319" s="2" t="s">
        <v>1856</v>
      </c>
      <c r="H319" s="2" t="s">
        <v>1861</v>
      </c>
      <c r="I319" s="3" t="s">
        <v>1858</v>
      </c>
      <c r="J319" s="11" t="s">
        <v>857</v>
      </c>
    </row>
    <row r="320" spans="1:10" ht="17" customHeight="1">
      <c r="A320" s="3" t="s">
        <v>830</v>
      </c>
      <c r="B320" s="3" t="s">
        <v>830</v>
      </c>
      <c r="C320" s="1">
        <v>76</v>
      </c>
      <c r="D320" s="1" t="s">
        <v>51</v>
      </c>
      <c r="E320" s="1">
        <v>22341444</v>
      </c>
      <c r="F320" s="1">
        <v>3395899488</v>
      </c>
      <c r="G320" s="2" t="s">
        <v>1856</v>
      </c>
      <c r="H320" s="2" t="s">
        <v>1862</v>
      </c>
      <c r="I320" s="3" t="s">
        <v>1858</v>
      </c>
      <c r="J320" s="11" t="s">
        <v>857</v>
      </c>
    </row>
    <row r="321" spans="1:10" ht="17" customHeight="1">
      <c r="A321" s="3" t="s">
        <v>830</v>
      </c>
      <c r="B321" s="3" t="s">
        <v>830</v>
      </c>
      <c r="C321" s="1">
        <v>76</v>
      </c>
      <c r="D321" s="1" t="s">
        <v>51</v>
      </c>
      <c r="E321" s="1">
        <v>21677098</v>
      </c>
      <c r="F321" s="1">
        <v>3294918896</v>
      </c>
      <c r="G321" s="2" t="s">
        <v>1856</v>
      </c>
      <c r="H321" s="2" t="s">
        <v>1863</v>
      </c>
      <c r="I321" s="3" t="s">
        <v>1858</v>
      </c>
      <c r="J321" s="11" t="s">
        <v>857</v>
      </c>
    </row>
    <row r="322" spans="1:10" ht="17" customHeight="1">
      <c r="A322" s="3" t="s">
        <v>830</v>
      </c>
      <c r="B322" s="3" t="s">
        <v>830</v>
      </c>
      <c r="C322" s="1">
        <v>50</v>
      </c>
      <c r="D322" s="1" t="s">
        <v>51</v>
      </c>
      <c r="E322" s="1">
        <v>101816491</v>
      </c>
      <c r="F322" s="1">
        <v>10181649100</v>
      </c>
      <c r="G322" s="2" t="s">
        <v>1864</v>
      </c>
      <c r="H322" s="2" t="s">
        <v>1865</v>
      </c>
      <c r="I322" s="3" t="s">
        <v>1866</v>
      </c>
      <c r="J322" s="11" t="s">
        <v>857</v>
      </c>
    </row>
    <row r="323" spans="1:10" ht="17" customHeight="1">
      <c r="A323" s="3" t="s">
        <v>830</v>
      </c>
      <c r="B323" s="3" t="s">
        <v>830</v>
      </c>
      <c r="C323" s="1">
        <v>80</v>
      </c>
      <c r="D323" s="1" t="s">
        <v>51</v>
      </c>
      <c r="E323" s="1">
        <v>87447334</v>
      </c>
      <c r="F323" s="1">
        <v>13991573440</v>
      </c>
      <c r="G323" s="2" t="s">
        <v>1867</v>
      </c>
      <c r="H323" s="2" t="s">
        <v>1868</v>
      </c>
      <c r="I323" s="3" t="s">
        <v>1869</v>
      </c>
      <c r="J323" s="11" t="s">
        <v>857</v>
      </c>
    </row>
    <row r="324" spans="1:10" ht="17" customHeight="1">
      <c r="A324" s="3" t="s">
        <v>816</v>
      </c>
      <c r="B324" s="3" t="s">
        <v>818</v>
      </c>
      <c r="C324" s="1">
        <v>76</v>
      </c>
      <c r="D324" s="1" t="s">
        <v>51</v>
      </c>
      <c r="E324" s="1">
        <v>38866777</v>
      </c>
      <c r="F324" s="1">
        <v>5907750104</v>
      </c>
      <c r="G324" s="2" t="s">
        <v>1870</v>
      </c>
      <c r="H324" s="2" t="s">
        <v>1871</v>
      </c>
      <c r="I324" s="3" t="s">
        <v>1872</v>
      </c>
      <c r="J324" s="11" t="s">
        <v>857</v>
      </c>
    </row>
    <row r="325" spans="1:10" ht="17" customHeight="1">
      <c r="A325" s="3" t="s">
        <v>816</v>
      </c>
      <c r="B325" s="3" t="s">
        <v>818</v>
      </c>
      <c r="C325" s="1">
        <v>76</v>
      </c>
      <c r="D325" s="1" t="s">
        <v>51</v>
      </c>
      <c r="E325" s="1">
        <v>35536674</v>
      </c>
      <c r="F325" s="1">
        <v>5401574448</v>
      </c>
      <c r="G325" s="2" t="s">
        <v>1870</v>
      </c>
      <c r="H325" s="2" t="s">
        <v>1873</v>
      </c>
      <c r="I325" s="3" t="s">
        <v>1872</v>
      </c>
      <c r="J325" s="11" t="s">
        <v>857</v>
      </c>
    </row>
    <row r="326" spans="1:10" ht="17" customHeight="1">
      <c r="A326" s="3" t="s">
        <v>816</v>
      </c>
      <c r="B326" s="3" t="s">
        <v>818</v>
      </c>
      <c r="C326" s="1">
        <v>76</v>
      </c>
      <c r="D326" s="1" t="s">
        <v>51</v>
      </c>
      <c r="E326" s="1">
        <v>18788286</v>
      </c>
      <c r="F326" s="1">
        <v>2855819472</v>
      </c>
      <c r="G326" s="2" t="s">
        <v>1870</v>
      </c>
      <c r="H326" s="2" t="s">
        <v>1874</v>
      </c>
      <c r="I326" s="3" t="s">
        <v>1872</v>
      </c>
      <c r="J326" s="11" t="s">
        <v>857</v>
      </c>
    </row>
    <row r="327" spans="1:10" ht="17" customHeight="1">
      <c r="A327" s="3" t="s">
        <v>816</v>
      </c>
      <c r="B327" s="3" t="s">
        <v>818</v>
      </c>
      <c r="C327" s="1">
        <v>76</v>
      </c>
      <c r="D327" s="1" t="s">
        <v>51</v>
      </c>
      <c r="E327" s="1">
        <v>40542680</v>
      </c>
      <c r="F327" s="1">
        <v>6162487360</v>
      </c>
      <c r="G327" s="2" t="s">
        <v>1870</v>
      </c>
      <c r="H327" s="2" t="s">
        <v>1875</v>
      </c>
      <c r="I327" s="3" t="s">
        <v>1872</v>
      </c>
      <c r="J327" s="11" t="s">
        <v>857</v>
      </c>
    </row>
    <row r="328" spans="1:10" ht="17" customHeight="1">
      <c r="A328" s="3" t="s">
        <v>816</v>
      </c>
      <c r="B328" s="3" t="s">
        <v>818</v>
      </c>
      <c r="C328" s="1">
        <v>76</v>
      </c>
      <c r="D328" s="1" t="s">
        <v>51</v>
      </c>
      <c r="E328" s="1">
        <v>37408520</v>
      </c>
      <c r="F328" s="1">
        <v>5686095040</v>
      </c>
      <c r="G328" s="2" t="s">
        <v>1870</v>
      </c>
      <c r="H328" s="2" t="s">
        <v>1876</v>
      </c>
      <c r="I328" s="3" t="s">
        <v>1872</v>
      </c>
      <c r="J328" s="11" t="s">
        <v>857</v>
      </c>
    </row>
    <row r="329" spans="1:10" ht="17" customHeight="1">
      <c r="A329" s="3" t="s">
        <v>816</v>
      </c>
      <c r="B329" s="3" t="s">
        <v>818</v>
      </c>
      <c r="C329" s="1">
        <v>76</v>
      </c>
      <c r="D329" s="1" t="s">
        <v>51</v>
      </c>
      <c r="E329" s="1">
        <v>39936163</v>
      </c>
      <c r="F329" s="1">
        <v>6070296776</v>
      </c>
      <c r="G329" s="2" t="s">
        <v>1870</v>
      </c>
      <c r="H329" s="2" t="s">
        <v>1877</v>
      </c>
      <c r="I329" s="3" t="s">
        <v>1872</v>
      </c>
      <c r="J329" s="11" t="s">
        <v>857</v>
      </c>
    </row>
    <row r="330" spans="1:10" ht="17" customHeight="1">
      <c r="A330" s="3" t="s">
        <v>816</v>
      </c>
      <c r="B330" s="3" t="s">
        <v>818</v>
      </c>
      <c r="C330" s="1">
        <v>75</v>
      </c>
      <c r="D330" s="1" t="s">
        <v>51</v>
      </c>
      <c r="E330" s="1">
        <v>42182481</v>
      </c>
      <c r="F330" s="1">
        <v>6327372150</v>
      </c>
      <c r="G330" s="2" t="s">
        <v>1878</v>
      </c>
      <c r="H330" s="2" t="s">
        <v>1879</v>
      </c>
      <c r="I330" s="3" t="s">
        <v>1880</v>
      </c>
      <c r="J330" s="11" t="s">
        <v>857</v>
      </c>
    </row>
    <row r="331" spans="1:10" ht="17" customHeight="1">
      <c r="A331" s="3" t="s">
        <v>816</v>
      </c>
      <c r="B331" s="3" t="s">
        <v>818</v>
      </c>
      <c r="C331" s="1">
        <v>76</v>
      </c>
      <c r="D331" s="1" t="s">
        <v>71</v>
      </c>
      <c r="E331" s="1">
        <v>45613332</v>
      </c>
      <c r="F331" s="1">
        <v>3466613232</v>
      </c>
      <c r="G331" s="2" t="s">
        <v>1881</v>
      </c>
      <c r="H331" s="2" t="s">
        <v>1882</v>
      </c>
      <c r="I331" s="3" t="s">
        <v>1883</v>
      </c>
      <c r="J331" s="11" t="s">
        <v>857</v>
      </c>
    </row>
    <row r="332" spans="1:10" ht="17" customHeight="1">
      <c r="A332" s="3" t="s">
        <v>816</v>
      </c>
      <c r="B332" s="3" t="s">
        <v>818</v>
      </c>
      <c r="C332" s="1">
        <v>76</v>
      </c>
      <c r="D332" s="1" t="s">
        <v>71</v>
      </c>
      <c r="E332" s="1">
        <v>23639764</v>
      </c>
      <c r="F332" s="1">
        <v>1796622064</v>
      </c>
      <c r="G332" s="2" t="s">
        <v>1884</v>
      </c>
      <c r="H332" s="2" t="s">
        <v>1885</v>
      </c>
      <c r="I332" s="3" t="s">
        <v>1886</v>
      </c>
      <c r="J332" s="11" t="s">
        <v>857</v>
      </c>
    </row>
    <row r="333" spans="1:10" ht="17" customHeight="1">
      <c r="A333" s="3" t="s">
        <v>816</v>
      </c>
      <c r="B333" s="3" t="s">
        <v>818</v>
      </c>
      <c r="C333" s="1">
        <v>76</v>
      </c>
      <c r="D333" s="1" t="s">
        <v>71</v>
      </c>
      <c r="E333" s="1">
        <v>29158234</v>
      </c>
      <c r="F333" s="1">
        <v>2216025784</v>
      </c>
      <c r="G333" s="2" t="s">
        <v>1887</v>
      </c>
      <c r="H333" s="2" t="s">
        <v>1888</v>
      </c>
      <c r="I333" s="3" t="s">
        <v>1889</v>
      </c>
      <c r="J333" s="11" t="s">
        <v>857</v>
      </c>
    </row>
    <row r="334" spans="1:10" ht="17" customHeight="1">
      <c r="A334" s="3" t="s">
        <v>817</v>
      </c>
      <c r="B334" s="3" t="s">
        <v>818</v>
      </c>
      <c r="C334" s="1">
        <v>50</v>
      </c>
      <c r="D334" s="1" t="s">
        <v>51</v>
      </c>
      <c r="E334" s="1">
        <v>119274786</v>
      </c>
      <c r="F334" s="1">
        <v>11927478600</v>
      </c>
      <c r="G334" s="2" t="s">
        <v>1890</v>
      </c>
      <c r="H334" s="2" t="s">
        <v>1891</v>
      </c>
      <c r="I334" s="3" t="s">
        <v>1892</v>
      </c>
      <c r="J334" s="11" t="s">
        <v>857</v>
      </c>
    </row>
    <row r="335" spans="1:10" ht="17" customHeight="1">
      <c r="A335" s="3" t="s">
        <v>817</v>
      </c>
      <c r="B335" s="3" t="s">
        <v>818</v>
      </c>
      <c r="C335" s="1" t="s">
        <v>1893</v>
      </c>
      <c r="D335" s="1" t="s">
        <v>1894</v>
      </c>
      <c r="E335" s="1">
        <v>118885190</v>
      </c>
      <c r="F335" s="1" t="e">
        <v>#VALUE!</v>
      </c>
      <c r="G335" s="2" t="s">
        <v>1895</v>
      </c>
      <c r="H335" s="2" t="s">
        <v>1896</v>
      </c>
      <c r="I335" s="3" t="s">
        <v>1897</v>
      </c>
      <c r="J335" s="11" t="s">
        <v>857</v>
      </c>
    </row>
    <row r="336" spans="1:10" ht="17" customHeight="1">
      <c r="A336" s="3" t="s">
        <v>63</v>
      </c>
      <c r="B336" s="3" t="s">
        <v>223</v>
      </c>
      <c r="C336" s="1">
        <v>76</v>
      </c>
      <c r="D336" s="1" t="s">
        <v>51</v>
      </c>
      <c r="E336" s="1">
        <v>30461949</v>
      </c>
      <c r="F336" s="1">
        <v>4630216248</v>
      </c>
      <c r="G336" s="2" t="s">
        <v>1898</v>
      </c>
      <c r="H336" s="2" t="s">
        <v>1899</v>
      </c>
      <c r="I336" s="3" t="s">
        <v>1900</v>
      </c>
      <c r="J336" s="11" t="s">
        <v>857</v>
      </c>
    </row>
    <row r="337" spans="1:10" ht="17" customHeight="1">
      <c r="A337" s="3" t="s">
        <v>63</v>
      </c>
      <c r="B337" s="3" t="s">
        <v>223</v>
      </c>
      <c r="C337" s="1">
        <v>76</v>
      </c>
      <c r="D337" s="1" t="s">
        <v>51</v>
      </c>
      <c r="E337" s="1">
        <v>17894796</v>
      </c>
      <c r="F337" s="1">
        <v>2720008992</v>
      </c>
      <c r="G337" s="2" t="s">
        <v>1898</v>
      </c>
      <c r="H337" s="2" t="s">
        <v>1901</v>
      </c>
      <c r="I337" s="3" t="s">
        <v>1900</v>
      </c>
      <c r="J337" s="11" t="s">
        <v>857</v>
      </c>
    </row>
    <row r="338" spans="1:10" ht="17" customHeight="1">
      <c r="A338" s="3" t="s">
        <v>63</v>
      </c>
      <c r="B338" s="3" t="s">
        <v>223</v>
      </c>
      <c r="C338" s="1">
        <v>76</v>
      </c>
      <c r="D338" s="1" t="s">
        <v>51</v>
      </c>
      <c r="E338" s="1">
        <v>31913472</v>
      </c>
      <c r="F338" s="1">
        <v>4850847744</v>
      </c>
      <c r="G338" s="2" t="s">
        <v>1898</v>
      </c>
      <c r="H338" s="2" t="s">
        <v>1902</v>
      </c>
      <c r="I338" s="3" t="s">
        <v>1900</v>
      </c>
      <c r="J338" s="11" t="s">
        <v>857</v>
      </c>
    </row>
    <row r="339" spans="1:10" ht="17" customHeight="1">
      <c r="A339" s="3" t="s">
        <v>63</v>
      </c>
      <c r="B339" s="3" t="s">
        <v>223</v>
      </c>
      <c r="C339" s="1">
        <v>76</v>
      </c>
      <c r="D339" s="1" t="s">
        <v>51</v>
      </c>
      <c r="E339" s="1">
        <v>27549415</v>
      </c>
      <c r="F339" s="1">
        <v>4187511080</v>
      </c>
      <c r="G339" s="2" t="s">
        <v>1898</v>
      </c>
      <c r="H339" s="2" t="s">
        <v>1903</v>
      </c>
      <c r="I339" s="3" t="s">
        <v>1900</v>
      </c>
      <c r="J339" s="11" t="s">
        <v>857</v>
      </c>
    </row>
    <row r="340" spans="1:10" ht="17" customHeight="1">
      <c r="A340" s="3" t="s">
        <v>63</v>
      </c>
      <c r="B340" s="3" t="s">
        <v>223</v>
      </c>
      <c r="C340" s="1">
        <v>76</v>
      </c>
      <c r="D340" s="1" t="s">
        <v>51</v>
      </c>
      <c r="E340" s="1">
        <v>24234923</v>
      </c>
      <c r="F340" s="1">
        <v>3683708296</v>
      </c>
      <c r="G340" s="2" t="s">
        <v>1898</v>
      </c>
      <c r="H340" s="2" t="s">
        <v>1904</v>
      </c>
      <c r="I340" s="3" t="s">
        <v>1900</v>
      </c>
      <c r="J340" s="11" t="s">
        <v>857</v>
      </c>
    </row>
    <row r="341" spans="1:10" ht="17" customHeight="1">
      <c r="A341" s="3" t="s">
        <v>63</v>
      </c>
      <c r="B341" s="3" t="s">
        <v>223</v>
      </c>
      <c r="C341" s="1">
        <v>76</v>
      </c>
      <c r="D341" s="1" t="s">
        <v>51</v>
      </c>
      <c r="E341" s="1">
        <v>30633616</v>
      </c>
      <c r="F341" s="1">
        <v>4656309632</v>
      </c>
      <c r="G341" s="2" t="s">
        <v>1898</v>
      </c>
      <c r="H341" s="2" t="s">
        <v>1905</v>
      </c>
      <c r="I341" s="3" t="s">
        <v>1900</v>
      </c>
      <c r="J341" s="11" t="s">
        <v>857</v>
      </c>
    </row>
    <row r="342" spans="1:10" ht="17" customHeight="1">
      <c r="A342" s="3" t="s">
        <v>63</v>
      </c>
      <c r="B342" s="3" t="s">
        <v>223</v>
      </c>
      <c r="C342" s="1">
        <v>76</v>
      </c>
      <c r="D342" s="1" t="s">
        <v>51</v>
      </c>
      <c r="E342" s="1">
        <v>68224409</v>
      </c>
      <c r="F342" s="1">
        <v>10370110168</v>
      </c>
      <c r="G342" s="2" t="s">
        <v>1906</v>
      </c>
      <c r="H342" s="2" t="s">
        <v>1907</v>
      </c>
      <c r="I342" s="3" t="s">
        <v>1908</v>
      </c>
      <c r="J342" s="11" t="s">
        <v>857</v>
      </c>
    </row>
    <row r="343" spans="1:10" ht="17" customHeight="1">
      <c r="A343" s="3" t="s">
        <v>63</v>
      </c>
      <c r="B343" s="3" t="s">
        <v>223</v>
      </c>
      <c r="C343" s="1">
        <v>76</v>
      </c>
      <c r="D343" s="1" t="s">
        <v>71</v>
      </c>
      <c r="E343" s="1">
        <v>48306727</v>
      </c>
      <c r="F343" s="1">
        <v>3671311252</v>
      </c>
      <c r="G343" s="2" t="s">
        <v>1909</v>
      </c>
      <c r="H343" s="2" t="s">
        <v>1910</v>
      </c>
      <c r="I343" s="3" t="s">
        <v>1911</v>
      </c>
      <c r="J343" s="11" t="s">
        <v>857</v>
      </c>
    </row>
    <row r="344" spans="1:10" ht="17" customHeight="1">
      <c r="A344" s="3" t="s">
        <v>63</v>
      </c>
      <c r="B344" s="3" t="s">
        <v>223</v>
      </c>
      <c r="C344" s="1">
        <v>76</v>
      </c>
      <c r="D344" s="1" t="s">
        <v>71</v>
      </c>
      <c r="E344" s="1">
        <v>18444416</v>
      </c>
      <c r="F344" s="1">
        <v>1401775616</v>
      </c>
      <c r="G344" s="2" t="s">
        <v>1912</v>
      </c>
      <c r="H344" s="2" t="s">
        <v>1913</v>
      </c>
      <c r="I344" s="3" t="s">
        <v>1914</v>
      </c>
      <c r="J344" s="11" t="s">
        <v>857</v>
      </c>
    </row>
    <row r="345" spans="1:10" ht="17" customHeight="1">
      <c r="A345" s="3" t="s">
        <v>63</v>
      </c>
      <c r="B345" s="3" t="s">
        <v>223</v>
      </c>
      <c r="C345" s="1">
        <v>76</v>
      </c>
      <c r="D345" s="1" t="s">
        <v>71</v>
      </c>
      <c r="E345" s="1">
        <v>34010208</v>
      </c>
      <c r="F345" s="1">
        <v>2584775808</v>
      </c>
      <c r="G345" s="2" t="s">
        <v>1915</v>
      </c>
      <c r="H345" s="2" t="s">
        <v>1916</v>
      </c>
      <c r="I345" s="3" t="s">
        <v>1917</v>
      </c>
      <c r="J345" s="11" t="s">
        <v>857</v>
      </c>
    </row>
    <row r="346" spans="1:10" ht="17" customHeight="1">
      <c r="A346" s="3" t="s">
        <v>64</v>
      </c>
      <c r="B346" s="3" t="s">
        <v>223</v>
      </c>
      <c r="C346" s="1">
        <v>50</v>
      </c>
      <c r="D346" s="1" t="s">
        <v>51</v>
      </c>
      <c r="E346" s="1">
        <v>116292478</v>
      </c>
      <c r="F346" s="1">
        <v>11629247800</v>
      </c>
      <c r="G346" s="2" t="s">
        <v>227</v>
      </c>
      <c r="H346" s="2" t="s">
        <v>229</v>
      </c>
      <c r="I346" s="3" t="s">
        <v>225</v>
      </c>
      <c r="J346" s="11" t="s">
        <v>857</v>
      </c>
    </row>
    <row r="347" spans="1:10" ht="17" customHeight="1">
      <c r="A347" s="3" t="s">
        <v>64</v>
      </c>
      <c r="B347" s="3" t="s">
        <v>223</v>
      </c>
      <c r="C347" s="1">
        <v>80</v>
      </c>
      <c r="D347" s="1" t="s">
        <v>51</v>
      </c>
      <c r="E347" s="1">
        <v>134045721</v>
      </c>
      <c r="F347" s="1">
        <v>21447315360</v>
      </c>
      <c r="G347" s="2" t="s">
        <v>228</v>
      </c>
      <c r="H347" s="2" t="s">
        <v>230</v>
      </c>
      <c r="I347" s="3" t="s">
        <v>226</v>
      </c>
      <c r="J347" s="11" t="s">
        <v>857</v>
      </c>
    </row>
    <row r="348" spans="1:10" ht="17" customHeight="1">
      <c r="A348" s="3" t="s">
        <v>825</v>
      </c>
      <c r="B348" s="3" t="s">
        <v>825</v>
      </c>
      <c r="C348" s="1">
        <v>76</v>
      </c>
      <c r="D348" s="1" t="s">
        <v>51</v>
      </c>
      <c r="E348" s="1">
        <v>24290092</v>
      </c>
      <c r="F348" s="1">
        <v>3692093984</v>
      </c>
      <c r="G348" s="2" t="s">
        <v>1918</v>
      </c>
      <c r="H348" s="2" t="s">
        <v>1919</v>
      </c>
      <c r="I348" s="3" t="s">
        <v>1920</v>
      </c>
      <c r="J348" s="11" t="s">
        <v>857</v>
      </c>
    </row>
    <row r="349" spans="1:10" ht="17" customHeight="1">
      <c r="A349" s="3" t="s">
        <v>825</v>
      </c>
      <c r="B349" s="3" t="s">
        <v>825</v>
      </c>
      <c r="C349" s="1">
        <v>76</v>
      </c>
      <c r="D349" s="1" t="s">
        <v>51</v>
      </c>
      <c r="E349" s="1">
        <v>24312747</v>
      </c>
      <c r="F349" s="1">
        <v>3695537544</v>
      </c>
      <c r="G349" s="2" t="s">
        <v>1918</v>
      </c>
      <c r="H349" s="2" t="s">
        <v>1921</v>
      </c>
      <c r="I349" s="3" t="s">
        <v>1920</v>
      </c>
      <c r="J349" s="11" t="s">
        <v>857</v>
      </c>
    </row>
    <row r="350" spans="1:10" ht="17" customHeight="1">
      <c r="A350" s="3" t="s">
        <v>825</v>
      </c>
      <c r="B350" s="3" t="s">
        <v>825</v>
      </c>
      <c r="C350" s="1">
        <v>76</v>
      </c>
      <c r="D350" s="1" t="s">
        <v>51</v>
      </c>
      <c r="E350" s="1">
        <v>24008508</v>
      </c>
      <c r="F350" s="1">
        <v>3649293216</v>
      </c>
      <c r="G350" s="2" t="s">
        <v>1918</v>
      </c>
      <c r="H350" s="2" t="s">
        <v>1922</v>
      </c>
      <c r="I350" s="3" t="s">
        <v>1920</v>
      </c>
      <c r="J350" s="11" t="s">
        <v>857</v>
      </c>
    </row>
    <row r="351" spans="1:10" ht="17" customHeight="1">
      <c r="A351" s="3" t="s">
        <v>825</v>
      </c>
      <c r="B351" s="3" t="s">
        <v>825</v>
      </c>
      <c r="C351" s="1">
        <v>76</v>
      </c>
      <c r="D351" s="1" t="s">
        <v>51</v>
      </c>
      <c r="E351" s="1">
        <v>25918689</v>
      </c>
      <c r="F351" s="1">
        <v>3939640728</v>
      </c>
      <c r="G351" s="2" t="s">
        <v>1918</v>
      </c>
      <c r="H351" s="2" t="s">
        <v>1923</v>
      </c>
      <c r="I351" s="3" t="s">
        <v>1920</v>
      </c>
      <c r="J351" s="11" t="s">
        <v>857</v>
      </c>
    </row>
    <row r="352" spans="1:10" ht="17" customHeight="1">
      <c r="A352" s="3" t="s">
        <v>825</v>
      </c>
      <c r="B352" s="3" t="s">
        <v>825</v>
      </c>
      <c r="C352" s="1">
        <v>76</v>
      </c>
      <c r="D352" s="1" t="s">
        <v>51</v>
      </c>
      <c r="E352" s="1">
        <v>26737304</v>
      </c>
      <c r="F352" s="1">
        <v>4064070208</v>
      </c>
      <c r="G352" s="2" t="s">
        <v>1918</v>
      </c>
      <c r="H352" s="2" t="s">
        <v>1924</v>
      </c>
      <c r="I352" s="3" t="s">
        <v>1920</v>
      </c>
      <c r="J352" s="11" t="s">
        <v>857</v>
      </c>
    </row>
    <row r="353" spans="1:10" ht="17" customHeight="1">
      <c r="A353" s="3" t="s">
        <v>825</v>
      </c>
      <c r="B353" s="3" t="s">
        <v>825</v>
      </c>
      <c r="C353" s="1">
        <v>76</v>
      </c>
      <c r="D353" s="1" t="s">
        <v>51</v>
      </c>
      <c r="E353" s="1">
        <v>23024785</v>
      </c>
      <c r="F353" s="1">
        <v>3499767320</v>
      </c>
      <c r="G353" s="2" t="s">
        <v>1918</v>
      </c>
      <c r="H353" s="2" t="s">
        <v>1925</v>
      </c>
      <c r="I353" s="3" t="s">
        <v>1920</v>
      </c>
      <c r="J353" s="11" t="s">
        <v>857</v>
      </c>
    </row>
    <row r="354" spans="1:10" ht="17" customHeight="1">
      <c r="A354" s="3" t="s">
        <v>1926</v>
      </c>
      <c r="B354" s="3" t="s">
        <v>1926</v>
      </c>
      <c r="C354" s="1">
        <v>101</v>
      </c>
      <c r="D354" s="1" t="s">
        <v>51</v>
      </c>
      <c r="E354" s="1">
        <v>161644204</v>
      </c>
      <c r="F354" s="1">
        <v>32652129208</v>
      </c>
      <c r="G354" s="2" t="s">
        <v>1927</v>
      </c>
      <c r="H354" s="4" t="s">
        <v>1928</v>
      </c>
      <c r="I354" s="3" t="s">
        <v>1929</v>
      </c>
      <c r="J354" s="11" t="s">
        <v>857</v>
      </c>
    </row>
    <row r="355" spans="1:10" ht="17" customHeight="1">
      <c r="A355" s="3" t="s">
        <v>851</v>
      </c>
      <c r="B355" s="3" t="s">
        <v>2031</v>
      </c>
      <c r="C355" s="1">
        <v>76</v>
      </c>
      <c r="D355" s="1" t="s">
        <v>51</v>
      </c>
      <c r="E355" s="1">
        <v>40067281</v>
      </c>
      <c r="F355" s="1">
        <v>6090226712</v>
      </c>
      <c r="G355" s="2" t="s">
        <v>1930</v>
      </c>
      <c r="H355" s="2" t="s">
        <v>1931</v>
      </c>
      <c r="I355" s="3" t="s">
        <v>1932</v>
      </c>
      <c r="J355" s="11" t="s">
        <v>857</v>
      </c>
    </row>
    <row r="356" spans="1:10" ht="17" customHeight="1">
      <c r="A356" s="3" t="s">
        <v>851</v>
      </c>
      <c r="B356" s="3" t="s">
        <v>2031</v>
      </c>
      <c r="C356" s="1">
        <v>76</v>
      </c>
      <c r="D356" s="1" t="s">
        <v>51</v>
      </c>
      <c r="E356" s="1">
        <v>38254999</v>
      </c>
      <c r="F356" s="1">
        <v>5814759848</v>
      </c>
      <c r="G356" s="2" t="s">
        <v>1930</v>
      </c>
      <c r="H356" s="2" t="s">
        <v>1933</v>
      </c>
      <c r="I356" s="3" t="s">
        <v>1932</v>
      </c>
      <c r="J356" s="11" t="s">
        <v>857</v>
      </c>
    </row>
    <row r="357" spans="1:10" ht="17" customHeight="1">
      <c r="A357" s="3" t="s">
        <v>851</v>
      </c>
      <c r="B357" s="3" t="s">
        <v>2031</v>
      </c>
      <c r="C357" s="1">
        <v>76</v>
      </c>
      <c r="D357" s="1" t="s">
        <v>51</v>
      </c>
      <c r="E357" s="1">
        <v>38677923</v>
      </c>
      <c r="F357" s="1">
        <v>5879044296</v>
      </c>
      <c r="G357" s="2" t="s">
        <v>1930</v>
      </c>
      <c r="H357" s="2" t="s">
        <v>1934</v>
      </c>
      <c r="I357" s="3" t="s">
        <v>1932</v>
      </c>
      <c r="J357" s="11" t="s">
        <v>857</v>
      </c>
    </row>
    <row r="358" spans="1:10" ht="17" customHeight="1">
      <c r="A358" s="3" t="s">
        <v>851</v>
      </c>
      <c r="B358" s="3" t="s">
        <v>2031</v>
      </c>
      <c r="C358" s="1">
        <v>76</v>
      </c>
      <c r="D358" s="1" t="s">
        <v>51</v>
      </c>
      <c r="E358" s="1">
        <v>40166941</v>
      </c>
      <c r="F358" s="1">
        <v>6105375032</v>
      </c>
      <c r="G358" s="2" t="s">
        <v>1930</v>
      </c>
      <c r="H358" s="2" t="s">
        <v>1935</v>
      </c>
      <c r="I358" s="3" t="s">
        <v>1932</v>
      </c>
      <c r="J358" s="11" t="s">
        <v>857</v>
      </c>
    </row>
    <row r="359" spans="1:10" ht="17" customHeight="1">
      <c r="A359" s="3" t="s">
        <v>851</v>
      </c>
      <c r="B359" s="3" t="s">
        <v>2031</v>
      </c>
      <c r="C359" s="1">
        <v>76</v>
      </c>
      <c r="D359" s="1" t="s">
        <v>51</v>
      </c>
      <c r="E359" s="1">
        <v>17863092</v>
      </c>
      <c r="F359" s="1">
        <v>2715189984</v>
      </c>
      <c r="G359" s="2" t="s">
        <v>1936</v>
      </c>
      <c r="H359" s="2" t="s">
        <v>1937</v>
      </c>
      <c r="I359" s="3" t="s">
        <v>1938</v>
      </c>
      <c r="J359" s="11" t="s">
        <v>857</v>
      </c>
    </row>
    <row r="360" spans="1:10" ht="17" customHeight="1">
      <c r="A360" s="3" t="s">
        <v>851</v>
      </c>
      <c r="B360" s="3" t="s">
        <v>2031</v>
      </c>
      <c r="C360" s="1">
        <v>76</v>
      </c>
      <c r="D360" s="1" t="s">
        <v>51</v>
      </c>
      <c r="E360" s="1">
        <v>29457531</v>
      </c>
      <c r="F360" s="1">
        <v>4477544712</v>
      </c>
      <c r="G360" s="2" t="s">
        <v>1936</v>
      </c>
      <c r="H360" s="2" t="s">
        <v>1939</v>
      </c>
      <c r="I360" s="3" t="s">
        <v>1938</v>
      </c>
      <c r="J360" s="11" t="s">
        <v>857</v>
      </c>
    </row>
    <row r="361" spans="1:10" ht="17" customHeight="1">
      <c r="A361" s="3" t="s">
        <v>851</v>
      </c>
      <c r="B361" s="3" t="s">
        <v>2031</v>
      </c>
      <c r="C361" s="1">
        <v>76</v>
      </c>
      <c r="D361" s="1" t="s">
        <v>51</v>
      </c>
      <c r="E361" s="1">
        <v>38365471</v>
      </c>
      <c r="F361" s="1">
        <v>5831551592</v>
      </c>
      <c r="G361" s="2" t="s">
        <v>1936</v>
      </c>
      <c r="H361" s="2" t="s">
        <v>1940</v>
      </c>
      <c r="I361" s="3" t="s">
        <v>1938</v>
      </c>
      <c r="J361" s="11" t="s">
        <v>857</v>
      </c>
    </row>
    <row r="362" spans="1:10" ht="17" customHeight="1">
      <c r="A362" s="3" t="s">
        <v>851</v>
      </c>
      <c r="B362" s="3" t="s">
        <v>2031</v>
      </c>
      <c r="C362" s="1">
        <v>76</v>
      </c>
      <c r="D362" s="1" t="s">
        <v>51</v>
      </c>
      <c r="E362" s="1">
        <v>17706560</v>
      </c>
      <c r="F362" s="1">
        <v>2691397120</v>
      </c>
      <c r="G362" s="2" t="s">
        <v>1936</v>
      </c>
      <c r="H362" s="2" t="s">
        <v>1941</v>
      </c>
      <c r="I362" s="3" t="s">
        <v>1938</v>
      </c>
      <c r="J362" s="11" t="s">
        <v>857</v>
      </c>
    </row>
    <row r="363" spans="1:10" ht="17" customHeight="1">
      <c r="A363" s="3" t="s">
        <v>851</v>
      </c>
      <c r="B363" s="3" t="s">
        <v>2031</v>
      </c>
      <c r="C363" s="1">
        <v>76</v>
      </c>
      <c r="D363" s="1" t="s">
        <v>51</v>
      </c>
      <c r="E363" s="1">
        <v>15091909</v>
      </c>
      <c r="F363" s="1">
        <v>2293970168</v>
      </c>
      <c r="G363" s="2" t="s">
        <v>1936</v>
      </c>
      <c r="H363" s="2" t="s">
        <v>1942</v>
      </c>
      <c r="I363" s="3" t="s">
        <v>1938</v>
      </c>
      <c r="J363" s="11" t="s">
        <v>857</v>
      </c>
    </row>
    <row r="364" spans="1:10" ht="17" customHeight="1">
      <c r="A364" s="3" t="s">
        <v>851</v>
      </c>
      <c r="B364" s="3" t="s">
        <v>2031</v>
      </c>
      <c r="C364" s="1">
        <v>76</v>
      </c>
      <c r="D364" s="1" t="s">
        <v>51</v>
      </c>
      <c r="E364" s="1">
        <v>28518055</v>
      </c>
      <c r="F364" s="1">
        <v>4334744360</v>
      </c>
      <c r="G364" s="2" t="s">
        <v>1936</v>
      </c>
      <c r="H364" s="2" t="s">
        <v>1943</v>
      </c>
      <c r="I364" s="3" t="s">
        <v>1938</v>
      </c>
      <c r="J364" s="11" t="s">
        <v>857</v>
      </c>
    </row>
    <row r="365" spans="1:10" ht="17" customHeight="1">
      <c r="A365" s="3" t="s">
        <v>851</v>
      </c>
      <c r="B365" s="3" t="s">
        <v>2031</v>
      </c>
      <c r="C365" s="1">
        <v>76</v>
      </c>
      <c r="D365" s="1" t="s">
        <v>51</v>
      </c>
      <c r="E365" s="1">
        <v>38631103</v>
      </c>
      <c r="F365" s="1">
        <v>5871927656</v>
      </c>
      <c r="G365" s="2" t="s">
        <v>1944</v>
      </c>
      <c r="H365" s="2" t="s">
        <v>1945</v>
      </c>
      <c r="I365" s="3" t="s">
        <v>1946</v>
      </c>
      <c r="J365" s="11" t="s">
        <v>857</v>
      </c>
    </row>
    <row r="366" spans="1:10" ht="17" customHeight="1">
      <c r="A366" s="3" t="s">
        <v>851</v>
      </c>
      <c r="B366" s="3" t="s">
        <v>2031</v>
      </c>
      <c r="C366" s="1">
        <v>76</v>
      </c>
      <c r="D366" s="1" t="s">
        <v>51</v>
      </c>
      <c r="E366" s="1">
        <v>30743993</v>
      </c>
      <c r="F366" s="1">
        <v>4673086936</v>
      </c>
      <c r="G366" s="2" t="s">
        <v>1944</v>
      </c>
      <c r="H366" s="2" t="s">
        <v>1947</v>
      </c>
      <c r="I366" s="3" t="s">
        <v>1946</v>
      </c>
      <c r="J366" s="11" t="s">
        <v>857</v>
      </c>
    </row>
    <row r="367" spans="1:10" ht="17" customHeight="1">
      <c r="A367" s="3" t="s">
        <v>851</v>
      </c>
      <c r="B367" s="3" t="s">
        <v>2031</v>
      </c>
      <c r="C367" s="1">
        <v>76</v>
      </c>
      <c r="D367" s="1" t="s">
        <v>51</v>
      </c>
      <c r="E367" s="1">
        <v>39388225</v>
      </c>
      <c r="F367" s="1">
        <v>5987010200</v>
      </c>
      <c r="G367" s="2" t="s">
        <v>1944</v>
      </c>
      <c r="H367" s="2" t="s">
        <v>1948</v>
      </c>
      <c r="I367" s="3" t="s">
        <v>1946</v>
      </c>
      <c r="J367" s="11" t="s">
        <v>857</v>
      </c>
    </row>
    <row r="368" spans="1:10" ht="17" customHeight="1">
      <c r="A368" s="3" t="s">
        <v>851</v>
      </c>
      <c r="B368" s="3" t="s">
        <v>2031</v>
      </c>
      <c r="C368" s="1">
        <v>76</v>
      </c>
      <c r="D368" s="1" t="s">
        <v>51</v>
      </c>
      <c r="E368" s="1">
        <v>39203401</v>
      </c>
      <c r="F368" s="1">
        <v>5958916952</v>
      </c>
      <c r="G368" s="2" t="s">
        <v>1944</v>
      </c>
      <c r="H368" s="2" t="s">
        <v>1949</v>
      </c>
      <c r="I368" s="3" t="s">
        <v>1946</v>
      </c>
      <c r="J368" s="11" t="s">
        <v>857</v>
      </c>
    </row>
    <row r="369" spans="1:10" ht="17" customHeight="1">
      <c r="A369" s="3" t="s">
        <v>835</v>
      </c>
      <c r="B369" s="3" t="s">
        <v>835</v>
      </c>
      <c r="C369" s="1">
        <v>76</v>
      </c>
      <c r="D369" s="1" t="s">
        <v>51</v>
      </c>
      <c r="E369" s="1">
        <v>35609119</v>
      </c>
      <c r="F369" s="1">
        <v>5412586088</v>
      </c>
      <c r="G369" s="2" t="s">
        <v>1950</v>
      </c>
      <c r="H369" s="2" t="s">
        <v>1951</v>
      </c>
      <c r="I369" s="3" t="s">
        <v>1952</v>
      </c>
      <c r="J369" s="11" t="s">
        <v>857</v>
      </c>
    </row>
    <row r="370" spans="1:10" ht="17" customHeight="1">
      <c r="A370" s="3" t="s">
        <v>835</v>
      </c>
      <c r="B370" s="3" t="s">
        <v>835</v>
      </c>
      <c r="C370" s="1">
        <v>76</v>
      </c>
      <c r="D370" s="1" t="s">
        <v>51</v>
      </c>
      <c r="E370" s="1">
        <v>34958253</v>
      </c>
      <c r="F370" s="1">
        <v>5313654456</v>
      </c>
      <c r="G370" s="2" t="s">
        <v>1950</v>
      </c>
      <c r="H370" s="2" t="s">
        <v>1953</v>
      </c>
      <c r="I370" s="3" t="s">
        <v>1952</v>
      </c>
      <c r="J370" s="11" t="s">
        <v>857</v>
      </c>
    </row>
    <row r="371" spans="1:10" ht="17" customHeight="1">
      <c r="A371" s="3" t="s">
        <v>835</v>
      </c>
      <c r="B371" s="3" t="s">
        <v>835</v>
      </c>
      <c r="C371" s="1">
        <v>76</v>
      </c>
      <c r="D371" s="1" t="s">
        <v>51</v>
      </c>
      <c r="E371" s="1">
        <v>31324910</v>
      </c>
      <c r="F371" s="1">
        <v>4761386320</v>
      </c>
      <c r="G371" s="2" t="s">
        <v>1950</v>
      </c>
      <c r="H371" s="2" t="s">
        <v>1954</v>
      </c>
      <c r="I371" s="3" t="s">
        <v>1952</v>
      </c>
      <c r="J371" s="11" t="s">
        <v>857</v>
      </c>
    </row>
    <row r="372" spans="1:10" ht="17" customHeight="1">
      <c r="A372" s="3" t="s">
        <v>835</v>
      </c>
      <c r="B372" s="3" t="s">
        <v>835</v>
      </c>
      <c r="C372" s="1">
        <v>76</v>
      </c>
      <c r="D372" s="1" t="s">
        <v>51</v>
      </c>
      <c r="E372" s="1">
        <v>31173877</v>
      </c>
      <c r="F372" s="1">
        <v>4738429304</v>
      </c>
      <c r="G372" s="2" t="s">
        <v>1950</v>
      </c>
      <c r="H372" s="2" t="s">
        <v>1955</v>
      </c>
      <c r="I372" s="3" t="s">
        <v>1952</v>
      </c>
      <c r="J372" s="11" t="s">
        <v>857</v>
      </c>
    </row>
    <row r="373" spans="1:10" ht="17" customHeight="1">
      <c r="A373" s="3" t="s">
        <v>835</v>
      </c>
      <c r="B373" s="3" t="s">
        <v>835</v>
      </c>
      <c r="C373" s="1">
        <v>80</v>
      </c>
      <c r="D373" s="1" t="s">
        <v>51</v>
      </c>
      <c r="E373" s="1">
        <v>62362901</v>
      </c>
      <c r="F373" s="1">
        <v>9978064160</v>
      </c>
      <c r="G373" s="2" t="s">
        <v>1956</v>
      </c>
      <c r="H373" s="2" t="s">
        <v>1957</v>
      </c>
      <c r="I373" s="3" t="s">
        <v>1958</v>
      </c>
      <c r="J373" s="11" t="s">
        <v>857</v>
      </c>
    </row>
    <row r="374" spans="1:10" ht="17" customHeight="1">
      <c r="A374" s="3" t="s">
        <v>177</v>
      </c>
      <c r="B374" s="3" t="s">
        <v>177</v>
      </c>
      <c r="C374" s="1">
        <v>76</v>
      </c>
      <c r="D374" s="1" t="s">
        <v>51</v>
      </c>
      <c r="E374" s="1">
        <v>16193075</v>
      </c>
      <c r="F374" s="1">
        <v>2461347400</v>
      </c>
      <c r="G374" s="2" t="s">
        <v>181</v>
      </c>
      <c r="H374" s="2" t="s">
        <v>167</v>
      </c>
      <c r="I374" s="3" t="s">
        <v>180</v>
      </c>
      <c r="J374" s="11" t="s">
        <v>857</v>
      </c>
    </row>
    <row r="375" spans="1:10" ht="17" customHeight="1">
      <c r="A375" s="3" t="s">
        <v>177</v>
      </c>
      <c r="B375" s="3" t="s">
        <v>177</v>
      </c>
      <c r="C375" s="1">
        <v>76</v>
      </c>
      <c r="D375" s="1" t="s">
        <v>51</v>
      </c>
      <c r="E375" s="1">
        <v>11964530</v>
      </c>
      <c r="F375" s="1">
        <v>1818608560</v>
      </c>
      <c r="G375" s="2" t="s">
        <v>181</v>
      </c>
      <c r="H375" s="2" t="s">
        <v>168</v>
      </c>
      <c r="I375" s="3" t="s">
        <v>180</v>
      </c>
      <c r="J375" s="11" t="s">
        <v>857</v>
      </c>
    </row>
    <row r="376" spans="1:10" ht="17" customHeight="1">
      <c r="A376" s="3" t="s">
        <v>177</v>
      </c>
      <c r="B376" s="3" t="s">
        <v>177</v>
      </c>
      <c r="C376" s="1">
        <v>76</v>
      </c>
      <c r="D376" s="1" t="s">
        <v>51</v>
      </c>
      <c r="E376" s="1">
        <v>5093422</v>
      </c>
      <c r="F376" s="1">
        <v>774200144</v>
      </c>
      <c r="G376" s="2" t="s">
        <v>181</v>
      </c>
      <c r="H376" s="2" t="s">
        <v>169</v>
      </c>
      <c r="I376" s="3" t="s">
        <v>180</v>
      </c>
      <c r="J376" s="11" t="s">
        <v>857</v>
      </c>
    </row>
    <row r="377" spans="1:10" ht="17" customHeight="1">
      <c r="A377" s="3" t="s">
        <v>177</v>
      </c>
      <c r="B377" s="3" t="s">
        <v>177</v>
      </c>
      <c r="C377" s="1">
        <v>76</v>
      </c>
      <c r="D377" s="1" t="s">
        <v>51</v>
      </c>
      <c r="E377" s="1">
        <v>11144283</v>
      </c>
      <c r="F377" s="1">
        <v>1693931016</v>
      </c>
      <c r="G377" s="2" t="s">
        <v>181</v>
      </c>
      <c r="H377" s="2" t="s">
        <v>170</v>
      </c>
      <c r="I377" s="3" t="s">
        <v>180</v>
      </c>
      <c r="J377" s="11" t="s">
        <v>857</v>
      </c>
    </row>
    <row r="378" spans="1:10" ht="17" customHeight="1">
      <c r="A378" s="3" t="s">
        <v>177</v>
      </c>
      <c r="B378" s="3" t="s">
        <v>177</v>
      </c>
      <c r="C378" s="1">
        <v>76</v>
      </c>
      <c r="D378" s="1" t="s">
        <v>51</v>
      </c>
      <c r="E378" s="1">
        <v>11103625</v>
      </c>
      <c r="F378" s="1">
        <v>1687751000</v>
      </c>
      <c r="G378" s="2" t="s">
        <v>181</v>
      </c>
      <c r="H378" s="2" t="s">
        <v>171</v>
      </c>
      <c r="I378" s="3" t="s">
        <v>180</v>
      </c>
      <c r="J378" s="11" t="s">
        <v>857</v>
      </c>
    </row>
    <row r="379" spans="1:10" ht="17" customHeight="1">
      <c r="A379" s="3" t="s">
        <v>177</v>
      </c>
      <c r="B379" s="3" t="s">
        <v>177</v>
      </c>
      <c r="C379" s="1">
        <v>76</v>
      </c>
      <c r="D379" s="1" t="s">
        <v>51</v>
      </c>
      <c r="E379" s="1">
        <v>10339874</v>
      </c>
      <c r="F379" s="1">
        <v>1571660848</v>
      </c>
      <c r="G379" s="2" t="s">
        <v>181</v>
      </c>
      <c r="H379" s="2" t="s">
        <v>172</v>
      </c>
      <c r="I379" s="3" t="s">
        <v>180</v>
      </c>
      <c r="J379" s="11" t="s">
        <v>857</v>
      </c>
    </row>
    <row r="380" spans="1:10" ht="17" customHeight="1">
      <c r="A380" s="3" t="s">
        <v>177</v>
      </c>
      <c r="B380" s="3" t="s">
        <v>177</v>
      </c>
      <c r="C380" s="1">
        <v>76</v>
      </c>
      <c r="D380" s="1" t="s">
        <v>51</v>
      </c>
      <c r="E380" s="1">
        <v>10721464</v>
      </c>
      <c r="F380" s="1">
        <v>1629662528</v>
      </c>
      <c r="G380" s="2" t="s">
        <v>181</v>
      </c>
      <c r="H380" s="2" t="s">
        <v>173</v>
      </c>
      <c r="I380" s="3" t="s">
        <v>180</v>
      </c>
      <c r="J380" s="11" t="s">
        <v>857</v>
      </c>
    </row>
    <row r="381" spans="1:10" ht="17" customHeight="1">
      <c r="A381" s="3" t="s">
        <v>177</v>
      </c>
      <c r="B381" s="3" t="s">
        <v>177</v>
      </c>
      <c r="C381" s="1">
        <v>76</v>
      </c>
      <c r="D381" s="1" t="s">
        <v>51</v>
      </c>
      <c r="E381" s="1">
        <v>7576027</v>
      </c>
      <c r="F381" s="1">
        <v>1151556104</v>
      </c>
      <c r="G381" s="2" t="s">
        <v>181</v>
      </c>
      <c r="H381" s="2" t="s">
        <v>174</v>
      </c>
      <c r="I381" s="3" t="s">
        <v>180</v>
      </c>
      <c r="J381" s="11" t="s">
        <v>857</v>
      </c>
    </row>
    <row r="382" spans="1:10" ht="17" customHeight="1">
      <c r="A382" s="3" t="s">
        <v>177</v>
      </c>
      <c r="B382" s="3" t="s">
        <v>177</v>
      </c>
      <c r="C382" s="1">
        <v>76</v>
      </c>
      <c r="D382" s="1" t="s">
        <v>51</v>
      </c>
      <c r="E382" s="1">
        <v>7576027</v>
      </c>
      <c r="F382" s="1">
        <v>1151556104</v>
      </c>
      <c r="G382" s="2" t="s">
        <v>181</v>
      </c>
      <c r="H382" s="2" t="s">
        <v>175</v>
      </c>
      <c r="I382" s="3" t="s">
        <v>180</v>
      </c>
      <c r="J382" s="11" t="s">
        <v>857</v>
      </c>
    </row>
    <row r="383" spans="1:10" ht="17" customHeight="1">
      <c r="A383" s="3" t="s">
        <v>177</v>
      </c>
      <c r="B383" s="3" t="s">
        <v>177</v>
      </c>
      <c r="C383" s="1">
        <v>76</v>
      </c>
      <c r="D383" s="1" t="s">
        <v>51</v>
      </c>
      <c r="E383" s="1">
        <v>10974570</v>
      </c>
      <c r="F383" s="1">
        <v>1668134640</v>
      </c>
      <c r="G383" s="2" t="s">
        <v>181</v>
      </c>
      <c r="H383" s="2" t="s">
        <v>176</v>
      </c>
      <c r="I383" s="3" t="s">
        <v>180</v>
      </c>
      <c r="J383" s="11" t="s">
        <v>857</v>
      </c>
    </row>
    <row r="384" spans="1:10" ht="17" customHeight="1">
      <c r="A384" s="3" t="s">
        <v>1959</v>
      </c>
      <c r="B384" s="3" t="s">
        <v>1959</v>
      </c>
      <c r="C384" s="1">
        <v>76</v>
      </c>
      <c r="D384" s="1" t="s">
        <v>51</v>
      </c>
      <c r="E384" s="1">
        <v>29914055</v>
      </c>
      <c r="F384" s="1">
        <v>4546936360</v>
      </c>
      <c r="G384" s="2" t="s">
        <v>1960</v>
      </c>
      <c r="H384" s="2" t="s">
        <v>1961</v>
      </c>
      <c r="I384" s="3" t="s">
        <v>1962</v>
      </c>
      <c r="J384" s="11" t="s">
        <v>857</v>
      </c>
    </row>
    <row r="385" spans="1:10" ht="17" customHeight="1">
      <c r="A385" s="3" t="s">
        <v>1959</v>
      </c>
      <c r="B385" s="3" t="s">
        <v>1959</v>
      </c>
      <c r="C385" s="1">
        <v>76</v>
      </c>
      <c r="D385" s="1" t="s">
        <v>51</v>
      </c>
      <c r="E385" s="1">
        <v>22731814</v>
      </c>
      <c r="F385" s="1">
        <v>3455235728</v>
      </c>
      <c r="G385" s="2" t="s">
        <v>1960</v>
      </c>
      <c r="H385" s="2" t="s">
        <v>1963</v>
      </c>
      <c r="I385" s="3" t="s">
        <v>1962</v>
      </c>
      <c r="J385" s="11" t="s">
        <v>857</v>
      </c>
    </row>
    <row r="386" spans="1:10" ht="17" customHeight="1">
      <c r="A386" s="3" t="s">
        <v>1959</v>
      </c>
      <c r="B386" s="3" t="s">
        <v>1959</v>
      </c>
      <c r="C386" s="1">
        <v>76</v>
      </c>
      <c r="D386" s="1" t="s">
        <v>51</v>
      </c>
      <c r="E386" s="1">
        <v>21459054</v>
      </c>
      <c r="F386" s="1">
        <v>3261776208</v>
      </c>
      <c r="G386" s="2" t="s">
        <v>1960</v>
      </c>
      <c r="H386" s="2" t="s">
        <v>1964</v>
      </c>
      <c r="I386" s="3" t="s">
        <v>1962</v>
      </c>
      <c r="J386" s="11" t="s">
        <v>857</v>
      </c>
    </row>
    <row r="387" spans="1:10" ht="17" customHeight="1">
      <c r="A387" s="3" t="s">
        <v>1959</v>
      </c>
      <c r="B387" s="3" t="s">
        <v>1959</v>
      </c>
      <c r="C387" s="1">
        <v>76</v>
      </c>
      <c r="D387" s="1" t="s">
        <v>51</v>
      </c>
      <c r="E387" s="1">
        <v>29306735</v>
      </c>
      <c r="F387" s="1">
        <v>4454623720</v>
      </c>
      <c r="G387" s="2" t="s">
        <v>1960</v>
      </c>
      <c r="H387" s="2" t="s">
        <v>1965</v>
      </c>
      <c r="I387" s="3" t="s">
        <v>1962</v>
      </c>
      <c r="J387" s="11" t="s">
        <v>857</v>
      </c>
    </row>
    <row r="388" spans="1:10" ht="17" customHeight="1">
      <c r="A388" s="3" t="s">
        <v>1959</v>
      </c>
      <c r="B388" s="3" t="s">
        <v>1959</v>
      </c>
      <c r="C388" s="1">
        <v>76</v>
      </c>
      <c r="D388" s="1" t="s">
        <v>51</v>
      </c>
      <c r="E388" s="1">
        <v>23661606</v>
      </c>
      <c r="F388" s="1">
        <v>3596564112</v>
      </c>
      <c r="G388" s="2" t="s">
        <v>1960</v>
      </c>
      <c r="H388" s="2" t="s">
        <v>1966</v>
      </c>
      <c r="I388" s="3" t="s">
        <v>1962</v>
      </c>
      <c r="J388" s="11" t="s">
        <v>857</v>
      </c>
    </row>
    <row r="389" spans="1:10" ht="17" customHeight="1">
      <c r="A389" s="3" t="s">
        <v>1959</v>
      </c>
      <c r="B389" s="3" t="s">
        <v>1959</v>
      </c>
      <c r="C389" s="1">
        <v>76</v>
      </c>
      <c r="D389" s="1" t="s">
        <v>51</v>
      </c>
      <c r="E389" s="1">
        <v>25521032</v>
      </c>
      <c r="F389" s="1">
        <v>3879196864</v>
      </c>
      <c r="G389" s="2" t="s">
        <v>1960</v>
      </c>
      <c r="H389" s="2" t="s">
        <v>1967</v>
      </c>
      <c r="I389" s="3" t="s">
        <v>1962</v>
      </c>
      <c r="J389" s="11" t="s">
        <v>857</v>
      </c>
    </row>
    <row r="390" spans="1:10" ht="17" customHeight="1">
      <c r="A390" s="3" t="s">
        <v>1959</v>
      </c>
      <c r="B390" s="3" t="s">
        <v>1959</v>
      </c>
      <c r="C390" s="1">
        <v>50</v>
      </c>
      <c r="D390" s="1" t="s">
        <v>51</v>
      </c>
      <c r="E390" s="1">
        <v>114072257</v>
      </c>
      <c r="F390" s="1">
        <v>11407225700</v>
      </c>
      <c r="G390" s="2" t="s">
        <v>1968</v>
      </c>
      <c r="H390" s="2" t="s">
        <v>1969</v>
      </c>
      <c r="I390" s="3" t="s">
        <v>1970</v>
      </c>
      <c r="J390" s="11" t="s">
        <v>857</v>
      </c>
    </row>
    <row r="391" spans="1:10" ht="17" customHeight="1">
      <c r="A391" s="3" t="s">
        <v>1959</v>
      </c>
      <c r="B391" s="3" t="s">
        <v>1959</v>
      </c>
      <c r="C391" s="1">
        <v>80</v>
      </c>
      <c r="D391" s="1" t="s">
        <v>51</v>
      </c>
      <c r="E391" s="1">
        <v>114814142</v>
      </c>
      <c r="F391" s="1">
        <v>18370262720</v>
      </c>
      <c r="G391" s="2" t="s">
        <v>1971</v>
      </c>
      <c r="H391" s="2" t="s">
        <v>1972</v>
      </c>
      <c r="I391" s="3" t="s">
        <v>1973</v>
      </c>
      <c r="J391" s="11" t="s">
        <v>857</v>
      </c>
    </row>
    <row r="392" spans="1:10" ht="17" customHeight="1">
      <c r="A392" s="3" t="s">
        <v>1974</v>
      </c>
      <c r="B392" s="3" t="s">
        <v>1974</v>
      </c>
      <c r="C392" s="1">
        <v>76</v>
      </c>
      <c r="D392" s="1" t="s">
        <v>51</v>
      </c>
      <c r="E392" s="1">
        <v>13474342</v>
      </c>
      <c r="F392" s="1">
        <v>2048099984</v>
      </c>
      <c r="G392" s="2" t="s">
        <v>1975</v>
      </c>
      <c r="H392" s="2" t="s">
        <v>1976</v>
      </c>
      <c r="I392" s="3" t="s">
        <v>1977</v>
      </c>
      <c r="J392" s="11" t="s">
        <v>857</v>
      </c>
    </row>
    <row r="393" spans="1:10" ht="17" customHeight="1">
      <c r="A393" s="3" t="s">
        <v>1974</v>
      </c>
      <c r="B393" s="3" t="s">
        <v>1974</v>
      </c>
      <c r="C393" s="1">
        <v>76</v>
      </c>
      <c r="D393" s="1" t="s">
        <v>51</v>
      </c>
      <c r="E393" s="1">
        <v>33085301</v>
      </c>
      <c r="F393" s="1">
        <v>5028965752</v>
      </c>
      <c r="G393" s="2" t="s">
        <v>1975</v>
      </c>
      <c r="H393" s="2" t="s">
        <v>1978</v>
      </c>
      <c r="I393" s="3" t="s">
        <v>1977</v>
      </c>
      <c r="J393" s="11" t="s">
        <v>857</v>
      </c>
    </row>
    <row r="394" spans="1:10" ht="17" customHeight="1">
      <c r="A394" s="3" t="s">
        <v>1974</v>
      </c>
      <c r="B394" s="3" t="s">
        <v>1974</v>
      </c>
      <c r="C394" s="1">
        <v>76</v>
      </c>
      <c r="D394" s="1" t="s">
        <v>51</v>
      </c>
      <c r="E394" s="1">
        <v>33472366</v>
      </c>
      <c r="F394" s="1">
        <v>5087799632</v>
      </c>
      <c r="G394" s="2" t="s">
        <v>1975</v>
      </c>
      <c r="H394" s="2" t="s">
        <v>1979</v>
      </c>
      <c r="I394" s="3" t="s">
        <v>1977</v>
      </c>
      <c r="J394" s="11" t="s">
        <v>857</v>
      </c>
    </row>
    <row r="395" spans="1:10" ht="17" customHeight="1">
      <c r="A395" s="3" t="s">
        <v>1974</v>
      </c>
      <c r="B395" s="3" t="s">
        <v>1974</v>
      </c>
      <c r="C395" s="1">
        <v>76</v>
      </c>
      <c r="D395" s="1" t="s">
        <v>51</v>
      </c>
      <c r="E395" s="1">
        <v>37355918</v>
      </c>
      <c r="F395" s="1">
        <v>5678099536</v>
      </c>
      <c r="G395" s="2" t="s">
        <v>1975</v>
      </c>
      <c r="H395" s="2" t="s">
        <v>1980</v>
      </c>
      <c r="I395" s="3" t="s">
        <v>1977</v>
      </c>
      <c r="J395" s="11" t="s">
        <v>857</v>
      </c>
    </row>
    <row r="396" spans="1:10" ht="17" customHeight="1">
      <c r="A396" s="3" t="s">
        <v>1974</v>
      </c>
      <c r="B396" s="3" t="s">
        <v>1974</v>
      </c>
      <c r="C396" s="1">
        <v>76</v>
      </c>
      <c r="D396" s="1" t="s">
        <v>51</v>
      </c>
      <c r="E396" s="1">
        <v>31197022</v>
      </c>
      <c r="F396" s="1">
        <v>4741947344</v>
      </c>
      <c r="G396" s="2" t="s">
        <v>1975</v>
      </c>
      <c r="H396" s="2" t="s">
        <v>1981</v>
      </c>
      <c r="I396" s="3" t="s">
        <v>1977</v>
      </c>
      <c r="J396" s="11" t="s">
        <v>857</v>
      </c>
    </row>
    <row r="397" spans="1:10" ht="17" customHeight="1">
      <c r="A397" s="3" t="s">
        <v>1974</v>
      </c>
      <c r="B397" s="3" t="s">
        <v>1974</v>
      </c>
      <c r="C397" s="1">
        <v>76</v>
      </c>
      <c r="D397" s="1" t="s">
        <v>51</v>
      </c>
      <c r="E397" s="1">
        <v>32992022</v>
      </c>
      <c r="F397" s="1">
        <v>5014787344</v>
      </c>
      <c r="G397" s="2" t="s">
        <v>1975</v>
      </c>
      <c r="H397" s="2" t="s">
        <v>1982</v>
      </c>
      <c r="I397" s="3" t="s">
        <v>1977</v>
      </c>
      <c r="J397" s="11" t="s">
        <v>857</v>
      </c>
    </row>
    <row r="398" spans="1:10" ht="17" customHeight="1">
      <c r="A398" s="3" t="s">
        <v>2004</v>
      </c>
      <c r="B398" s="3" t="s">
        <v>2033</v>
      </c>
      <c r="C398" s="1">
        <v>101</v>
      </c>
      <c r="D398" s="1" t="s">
        <v>51</v>
      </c>
      <c r="E398" s="1">
        <v>25605470</v>
      </c>
      <c r="F398" s="1">
        <v>5172304940</v>
      </c>
      <c r="G398" s="2" t="s">
        <v>2005</v>
      </c>
      <c r="H398" s="2" t="s">
        <v>2006</v>
      </c>
      <c r="I398" s="3" t="s">
        <v>2007</v>
      </c>
      <c r="J398" s="11" t="s">
        <v>857</v>
      </c>
    </row>
    <row r="399" spans="1:10" ht="17" customHeight="1">
      <c r="A399" s="3" t="s">
        <v>2004</v>
      </c>
      <c r="B399" s="3" t="s">
        <v>2033</v>
      </c>
      <c r="C399" s="1">
        <v>101</v>
      </c>
      <c r="D399" s="1" t="s">
        <v>51</v>
      </c>
      <c r="E399" s="1">
        <v>38766234</v>
      </c>
      <c r="F399" s="1">
        <v>7830779268</v>
      </c>
      <c r="G399" s="2" t="s">
        <v>2008</v>
      </c>
      <c r="H399" s="2" t="s">
        <v>2009</v>
      </c>
      <c r="I399" s="3" t="s">
        <v>2010</v>
      </c>
      <c r="J399" s="11" t="s">
        <v>857</v>
      </c>
    </row>
    <row r="400" spans="1:10" ht="17" customHeight="1">
      <c r="A400" s="3" t="s">
        <v>2011</v>
      </c>
      <c r="B400" s="3" t="s">
        <v>2033</v>
      </c>
      <c r="C400" s="1">
        <v>101</v>
      </c>
      <c r="D400" s="1" t="s">
        <v>51</v>
      </c>
      <c r="E400" s="1">
        <v>55325338</v>
      </c>
      <c r="F400" s="1">
        <v>11175718276</v>
      </c>
      <c r="G400" s="2" t="s">
        <v>2012</v>
      </c>
      <c r="H400" s="2" t="s">
        <v>2013</v>
      </c>
      <c r="I400" s="3" t="s">
        <v>2014</v>
      </c>
      <c r="J400" s="11" t="s">
        <v>857</v>
      </c>
    </row>
    <row r="401" spans="1:10" ht="17" customHeight="1">
      <c r="A401" s="3" t="s">
        <v>842</v>
      </c>
      <c r="B401" s="3" t="s">
        <v>2032</v>
      </c>
      <c r="C401" s="1">
        <v>101</v>
      </c>
      <c r="D401" s="1" t="s">
        <v>51</v>
      </c>
      <c r="E401" s="1">
        <v>121512705</v>
      </c>
      <c r="F401" s="1">
        <v>24545566410</v>
      </c>
      <c r="G401" s="2" t="s">
        <v>1983</v>
      </c>
      <c r="H401" s="2" t="s">
        <v>1984</v>
      </c>
      <c r="I401" s="3" t="s">
        <v>1985</v>
      </c>
      <c r="J401" s="11" t="s">
        <v>857</v>
      </c>
    </row>
    <row r="402" spans="1:10" ht="17" customHeight="1">
      <c r="A402" s="3" t="s">
        <v>842</v>
      </c>
      <c r="B402" s="3" t="s">
        <v>2032</v>
      </c>
      <c r="C402" s="1">
        <v>101</v>
      </c>
      <c r="D402" s="1" t="s">
        <v>51</v>
      </c>
      <c r="E402" s="1">
        <v>157758878</v>
      </c>
      <c r="F402" s="1">
        <v>31867293356</v>
      </c>
      <c r="G402" s="2" t="s">
        <v>1983</v>
      </c>
      <c r="H402" s="2" t="s">
        <v>1986</v>
      </c>
      <c r="I402" s="3" t="s">
        <v>1985</v>
      </c>
      <c r="J402" s="11" t="s">
        <v>857</v>
      </c>
    </row>
    <row r="403" spans="1:10" ht="17" customHeight="1">
      <c r="A403" s="3" t="s">
        <v>843</v>
      </c>
      <c r="B403" s="3" t="s">
        <v>2032</v>
      </c>
      <c r="C403" s="1">
        <v>101</v>
      </c>
      <c r="D403" s="1" t="s">
        <v>51</v>
      </c>
      <c r="E403" s="1">
        <v>109637592</v>
      </c>
      <c r="F403" s="1">
        <v>22146793584</v>
      </c>
      <c r="G403" s="2" t="s">
        <v>1987</v>
      </c>
      <c r="H403" s="2" t="s">
        <v>1988</v>
      </c>
      <c r="I403" s="3" t="s">
        <v>1989</v>
      </c>
      <c r="J403" s="11" t="s">
        <v>857</v>
      </c>
    </row>
    <row r="404" spans="1:10" ht="17" customHeight="1">
      <c r="A404" s="3" t="s">
        <v>843</v>
      </c>
      <c r="B404" s="3" t="s">
        <v>2032</v>
      </c>
      <c r="C404" s="1">
        <v>101</v>
      </c>
      <c r="D404" s="1" t="s">
        <v>51</v>
      </c>
      <c r="E404" s="1">
        <v>140621688</v>
      </c>
      <c r="F404" s="1">
        <v>28405580976</v>
      </c>
      <c r="G404" s="2" t="s">
        <v>1987</v>
      </c>
      <c r="H404" s="2" t="s">
        <v>1990</v>
      </c>
      <c r="I404" s="3" t="s">
        <v>1989</v>
      </c>
      <c r="J404" s="11" t="s">
        <v>857</v>
      </c>
    </row>
    <row r="405" spans="1:10" ht="17" customHeight="1">
      <c r="A405" s="3" t="s">
        <v>841</v>
      </c>
      <c r="B405" s="3" t="s">
        <v>2032</v>
      </c>
      <c r="C405" s="1">
        <v>36</v>
      </c>
      <c r="D405" s="1" t="s">
        <v>71</v>
      </c>
      <c r="E405" s="1">
        <v>27011235</v>
      </c>
      <c r="F405" s="1">
        <v>972404460</v>
      </c>
      <c r="G405" s="2" t="s">
        <v>1991</v>
      </c>
      <c r="H405" s="2" t="s">
        <v>1992</v>
      </c>
      <c r="I405" s="3" t="s">
        <v>1993</v>
      </c>
      <c r="J405" s="11" t="s">
        <v>857</v>
      </c>
    </row>
    <row r="406" spans="1:10" ht="17" customHeight="1">
      <c r="A406" s="3" t="s">
        <v>841</v>
      </c>
      <c r="B406" s="3" t="s">
        <v>2032</v>
      </c>
      <c r="C406" s="1">
        <v>36</v>
      </c>
      <c r="D406" s="1" t="s">
        <v>71</v>
      </c>
      <c r="E406" s="1">
        <v>26937010</v>
      </c>
      <c r="F406" s="1">
        <v>969732360</v>
      </c>
      <c r="G406" s="2" t="s">
        <v>1991</v>
      </c>
      <c r="H406" s="2" t="s">
        <v>1994</v>
      </c>
      <c r="I406" s="3" t="s">
        <v>1995</v>
      </c>
      <c r="J406" s="11" t="s">
        <v>857</v>
      </c>
    </row>
    <row r="407" spans="1:10" ht="17" customHeight="1">
      <c r="A407" s="3" t="s">
        <v>841</v>
      </c>
      <c r="B407" s="3" t="s">
        <v>2032</v>
      </c>
      <c r="C407" s="1">
        <v>36</v>
      </c>
      <c r="D407" s="1" t="s">
        <v>71</v>
      </c>
      <c r="E407" s="1">
        <v>26761116</v>
      </c>
      <c r="F407" s="1">
        <v>963400176</v>
      </c>
      <c r="G407" s="2" t="s">
        <v>1991</v>
      </c>
      <c r="H407" s="2" t="s">
        <v>1996</v>
      </c>
      <c r="I407" s="3" t="s">
        <v>1997</v>
      </c>
      <c r="J407" s="11" t="s">
        <v>857</v>
      </c>
    </row>
    <row r="408" spans="1:10" ht="17" customHeight="1">
      <c r="A408" s="3" t="s">
        <v>841</v>
      </c>
      <c r="B408" s="3" t="s">
        <v>2032</v>
      </c>
      <c r="C408" s="1">
        <v>36</v>
      </c>
      <c r="D408" s="1" t="s">
        <v>71</v>
      </c>
      <c r="E408" s="1">
        <v>11393580</v>
      </c>
      <c r="F408" s="1">
        <v>410168880</v>
      </c>
      <c r="G408" s="2" t="s">
        <v>1991</v>
      </c>
      <c r="H408" s="2" t="s">
        <v>1998</v>
      </c>
      <c r="I408" s="3" t="s">
        <v>1993</v>
      </c>
      <c r="J408" s="11" t="s">
        <v>857</v>
      </c>
    </row>
    <row r="409" spans="1:10" ht="17" customHeight="1">
      <c r="A409" s="3" t="s">
        <v>841</v>
      </c>
      <c r="B409" s="3" t="s">
        <v>2032</v>
      </c>
      <c r="C409" s="1">
        <v>36</v>
      </c>
      <c r="D409" s="1" t="s">
        <v>71</v>
      </c>
      <c r="E409" s="1">
        <v>14380002</v>
      </c>
      <c r="F409" s="1">
        <v>517680072</v>
      </c>
      <c r="G409" s="2" t="s">
        <v>1991</v>
      </c>
      <c r="H409" s="2" t="s">
        <v>1999</v>
      </c>
      <c r="I409" s="3" t="s">
        <v>1995</v>
      </c>
      <c r="J409" s="11" t="s">
        <v>857</v>
      </c>
    </row>
    <row r="410" spans="1:10" ht="17" customHeight="1">
      <c r="A410" s="3" t="s">
        <v>841</v>
      </c>
      <c r="B410" s="3" t="s">
        <v>2032</v>
      </c>
      <c r="C410" s="1">
        <v>36</v>
      </c>
      <c r="D410" s="1" t="s">
        <v>71</v>
      </c>
      <c r="E410" s="1">
        <v>10858156</v>
      </c>
      <c r="F410" s="1">
        <v>390893616</v>
      </c>
      <c r="G410" s="2" t="s">
        <v>1991</v>
      </c>
      <c r="H410" s="2" t="s">
        <v>2000</v>
      </c>
      <c r="I410" s="3" t="s">
        <v>1997</v>
      </c>
      <c r="J410" s="11" t="s">
        <v>857</v>
      </c>
    </row>
    <row r="411" spans="1:10" ht="17" customHeight="1">
      <c r="A411" s="3" t="s">
        <v>841</v>
      </c>
      <c r="B411" s="3" t="s">
        <v>2032</v>
      </c>
      <c r="C411" s="1">
        <v>36</v>
      </c>
      <c r="D411" s="1" t="s">
        <v>71</v>
      </c>
      <c r="E411" s="1">
        <v>16537853</v>
      </c>
      <c r="F411" s="1">
        <v>595362708</v>
      </c>
      <c r="G411" s="2" t="s">
        <v>2001</v>
      </c>
      <c r="H411" s="2" t="s">
        <v>2002</v>
      </c>
      <c r="I411" s="3" t="s">
        <v>2003</v>
      </c>
      <c r="J411" s="11" t="s">
        <v>857</v>
      </c>
    </row>
    <row r="412" spans="1:10" ht="17" customHeight="1">
      <c r="A412" s="3" t="s">
        <v>2015</v>
      </c>
      <c r="B412" s="3" t="s">
        <v>2032</v>
      </c>
      <c r="C412" s="2">
        <v>36</v>
      </c>
      <c r="D412" s="2" t="s">
        <v>71</v>
      </c>
      <c r="E412" s="1">
        <v>106434928</v>
      </c>
      <c r="F412" s="1">
        <v>3831657408</v>
      </c>
      <c r="G412" s="2" t="s">
        <v>2016</v>
      </c>
      <c r="H412" s="2" t="s">
        <v>293</v>
      </c>
      <c r="I412" s="3"/>
      <c r="J412" s="11" t="s">
        <v>857</v>
      </c>
    </row>
    <row r="413" spans="1:10" ht="17" customHeight="1">
      <c r="A413" s="3" t="s">
        <v>2017</v>
      </c>
      <c r="B413" s="3" t="s">
        <v>2032</v>
      </c>
      <c r="C413" s="2">
        <v>101</v>
      </c>
      <c r="D413" s="2" t="s">
        <v>51</v>
      </c>
      <c r="E413" s="1">
        <v>119977755</v>
      </c>
      <c r="F413" s="1">
        <v>24235506510</v>
      </c>
      <c r="G413" s="2" t="s">
        <v>2018</v>
      </c>
      <c r="H413" s="2" t="s">
        <v>2019</v>
      </c>
      <c r="I413" s="3" t="s">
        <v>2020</v>
      </c>
      <c r="J413" s="11" t="s">
        <v>857</v>
      </c>
    </row>
    <row r="414" spans="1:10" ht="17" customHeight="1">
      <c r="A414" s="3" t="s">
        <v>2017</v>
      </c>
      <c r="B414" s="3" t="s">
        <v>2032</v>
      </c>
      <c r="C414" s="2">
        <v>101</v>
      </c>
      <c r="D414" s="2" t="s">
        <v>51</v>
      </c>
      <c r="E414" s="1">
        <v>102905714</v>
      </c>
      <c r="F414" s="1">
        <v>20786954228</v>
      </c>
      <c r="G414" s="2" t="s">
        <v>2021</v>
      </c>
      <c r="H414" s="2" t="s">
        <v>2022</v>
      </c>
      <c r="I414" s="3" t="s">
        <v>2023</v>
      </c>
      <c r="J414" s="11" t="s">
        <v>857</v>
      </c>
    </row>
    <row r="415" spans="1:10" ht="17" customHeight="1">
      <c r="A415" s="3" t="s">
        <v>812</v>
      </c>
      <c r="B415" s="3" t="s">
        <v>812</v>
      </c>
      <c r="C415" s="2">
        <v>50</v>
      </c>
      <c r="D415" s="2" t="s">
        <v>71</v>
      </c>
      <c r="E415" s="60">
        <v>47602663</v>
      </c>
      <c r="F415" s="1">
        <f>E415*C415</f>
        <v>2380133150</v>
      </c>
      <c r="G415" s="2" t="s">
        <v>2141</v>
      </c>
      <c r="H415" s="2" t="s">
        <v>2137</v>
      </c>
      <c r="I415" s="61"/>
      <c r="J415" s="11"/>
    </row>
    <row r="416" spans="1:10" ht="17" customHeight="1">
      <c r="A416" s="3" t="s">
        <v>812</v>
      </c>
      <c r="B416" s="3" t="s">
        <v>812</v>
      </c>
      <c r="C416" s="2">
        <v>50</v>
      </c>
      <c r="D416" s="2" t="s">
        <v>71</v>
      </c>
      <c r="E416" s="60">
        <v>46972433</v>
      </c>
      <c r="F416" s="1">
        <f t="shared" ref="F416:F419" si="4">E416*C416</f>
        <v>2348621650</v>
      </c>
      <c r="G416" s="2" t="s">
        <v>2141</v>
      </c>
      <c r="H416" s="2" t="s">
        <v>2138</v>
      </c>
      <c r="I416" s="61"/>
      <c r="J416" s="11"/>
    </row>
    <row r="417" spans="1:10" ht="17" customHeight="1">
      <c r="A417" s="12" t="s">
        <v>812</v>
      </c>
      <c r="B417" s="3" t="s">
        <v>812</v>
      </c>
      <c r="C417" s="2">
        <v>50</v>
      </c>
      <c r="D417" s="2" t="s">
        <v>71</v>
      </c>
      <c r="E417" s="17">
        <v>50260133</v>
      </c>
      <c r="F417" s="1">
        <f t="shared" si="4"/>
        <v>2513006650</v>
      </c>
      <c r="G417" s="2" t="s">
        <v>2141</v>
      </c>
      <c r="H417" s="10" t="s">
        <v>2139</v>
      </c>
    </row>
    <row r="418" spans="1:10" ht="17" customHeight="1">
      <c r="A418" s="12" t="s">
        <v>812</v>
      </c>
      <c r="B418" s="3" t="s">
        <v>812</v>
      </c>
      <c r="C418" s="2">
        <v>50</v>
      </c>
      <c r="D418" s="2" t="s">
        <v>71</v>
      </c>
      <c r="E418" s="17">
        <v>48854725</v>
      </c>
      <c r="F418" s="1">
        <f t="shared" si="4"/>
        <v>2442736250</v>
      </c>
      <c r="G418" s="2" t="s">
        <v>2141</v>
      </c>
      <c r="H418" s="10" t="s">
        <v>2140</v>
      </c>
    </row>
    <row r="419" spans="1:10" ht="17" customHeight="1">
      <c r="A419" s="12" t="s">
        <v>2144</v>
      </c>
      <c r="B419" s="12" t="s">
        <v>2144</v>
      </c>
      <c r="C419" s="2">
        <v>101</v>
      </c>
      <c r="D419" s="2" t="s">
        <v>51</v>
      </c>
      <c r="E419" s="17">
        <v>21508994</v>
      </c>
      <c r="F419" s="1">
        <f>E419*C419*2</f>
        <v>4344816788</v>
      </c>
      <c r="G419" s="10" t="s">
        <v>2152</v>
      </c>
      <c r="H419" s="10" t="s">
        <v>2142</v>
      </c>
      <c r="I419" s="11" t="s">
        <v>2151</v>
      </c>
    </row>
    <row r="420" spans="1:10" ht="17" customHeight="1">
      <c r="A420" s="12" t="s">
        <v>2144</v>
      </c>
      <c r="B420" s="12" t="s">
        <v>2144</v>
      </c>
      <c r="C420" s="2">
        <v>101</v>
      </c>
      <c r="D420" s="2" t="s">
        <v>51</v>
      </c>
      <c r="E420" s="17">
        <v>22712487</v>
      </c>
      <c r="F420" s="1">
        <f t="shared" ref="F420:F437" si="5">E420*C420*2</f>
        <v>4587922374</v>
      </c>
      <c r="G420" s="10" t="s">
        <v>2152</v>
      </c>
      <c r="H420" s="10" t="s">
        <v>2143</v>
      </c>
      <c r="I420" s="11" t="s">
        <v>2150</v>
      </c>
    </row>
    <row r="421" spans="1:10" ht="17" customHeight="1">
      <c r="A421" s="11" t="s">
        <v>2148</v>
      </c>
      <c r="B421" s="12" t="s">
        <v>2149</v>
      </c>
      <c r="C421" s="10">
        <v>51</v>
      </c>
      <c r="D421" s="10" t="s">
        <v>71</v>
      </c>
      <c r="E421" s="17">
        <v>78905907</v>
      </c>
      <c r="F421" s="1">
        <f t="shared" si="5"/>
        <v>8048402514</v>
      </c>
      <c r="G421" s="62" t="s">
        <v>2153</v>
      </c>
      <c r="H421" s="10" t="s">
        <v>2145</v>
      </c>
    </row>
    <row r="422" spans="1:10" ht="17" customHeight="1">
      <c r="A422" s="11" t="s">
        <v>2148</v>
      </c>
      <c r="B422" s="12" t="s">
        <v>2149</v>
      </c>
      <c r="C422" s="10">
        <v>51</v>
      </c>
      <c r="D422" s="10" t="s">
        <v>71</v>
      </c>
      <c r="E422" s="17">
        <v>77208585</v>
      </c>
      <c r="F422" s="1">
        <f>E422*C422</f>
        <v>3937637835</v>
      </c>
      <c r="G422" s="62" t="s">
        <v>2153</v>
      </c>
      <c r="H422" s="10" t="s">
        <v>2146</v>
      </c>
    </row>
    <row r="423" spans="1:10" ht="17" customHeight="1">
      <c r="A423" s="11" t="s">
        <v>2148</v>
      </c>
      <c r="B423" s="12" t="s">
        <v>2149</v>
      </c>
      <c r="C423" s="10">
        <v>51</v>
      </c>
      <c r="D423" s="10" t="s">
        <v>71</v>
      </c>
      <c r="E423" s="17">
        <v>78935988</v>
      </c>
      <c r="F423" s="1">
        <f>E423*C423</f>
        <v>4025735388</v>
      </c>
      <c r="G423" s="62" t="s">
        <v>2153</v>
      </c>
      <c r="H423" s="10" t="s">
        <v>2147</v>
      </c>
    </row>
    <row r="424" spans="1:10" ht="17" customHeight="1">
      <c r="A424" s="6" t="s">
        <v>2154</v>
      </c>
      <c r="B424" s="6" t="s">
        <v>2155</v>
      </c>
      <c r="C424" s="2">
        <v>101</v>
      </c>
      <c r="D424" s="2" t="s">
        <v>51</v>
      </c>
      <c r="E424" s="63">
        <v>23908895</v>
      </c>
      <c r="F424" s="1">
        <f t="shared" si="5"/>
        <v>4829596790</v>
      </c>
      <c r="G424" s="4" t="s">
        <v>2156</v>
      </c>
      <c r="H424" s="4" t="s">
        <v>2172</v>
      </c>
      <c r="I424" s="6" t="s">
        <v>2157</v>
      </c>
      <c r="J424" s="11" t="s">
        <v>857</v>
      </c>
    </row>
    <row r="425" spans="1:10" ht="17" customHeight="1">
      <c r="A425" s="6" t="s">
        <v>2154</v>
      </c>
      <c r="B425" s="6" t="s">
        <v>2155</v>
      </c>
      <c r="C425" s="2">
        <v>101</v>
      </c>
      <c r="D425" s="2" t="s">
        <v>51</v>
      </c>
      <c r="E425" s="63">
        <v>41648806</v>
      </c>
      <c r="F425" s="1">
        <f>E425*C425*2</f>
        <v>8413058812</v>
      </c>
      <c r="G425" s="4" t="s">
        <v>2158</v>
      </c>
      <c r="H425" s="4" t="s">
        <v>2173</v>
      </c>
      <c r="I425" s="6" t="s">
        <v>2159</v>
      </c>
      <c r="J425" s="11" t="s">
        <v>857</v>
      </c>
    </row>
    <row r="426" spans="1:10" ht="17" customHeight="1">
      <c r="A426" s="6" t="s">
        <v>2154</v>
      </c>
      <c r="B426" s="6" t="s">
        <v>2155</v>
      </c>
      <c r="C426" s="2">
        <v>101</v>
      </c>
      <c r="D426" s="2" t="s">
        <v>51</v>
      </c>
      <c r="E426" s="63">
        <v>27725310</v>
      </c>
      <c r="F426" s="1">
        <f t="shared" si="5"/>
        <v>5600512620</v>
      </c>
      <c r="G426" s="4" t="s">
        <v>2160</v>
      </c>
      <c r="H426" s="4" t="s">
        <v>2174</v>
      </c>
      <c r="I426" s="6" t="s">
        <v>2161</v>
      </c>
      <c r="J426" s="11" t="s">
        <v>857</v>
      </c>
    </row>
    <row r="427" spans="1:10" ht="17" customHeight="1">
      <c r="A427" s="6" t="s">
        <v>2154</v>
      </c>
      <c r="B427" s="6" t="s">
        <v>2155</v>
      </c>
      <c r="C427" s="2">
        <v>101</v>
      </c>
      <c r="D427" s="2" t="s">
        <v>51</v>
      </c>
      <c r="E427" s="63">
        <v>25325889</v>
      </c>
      <c r="F427" s="1">
        <f t="shared" si="5"/>
        <v>5115829578</v>
      </c>
      <c r="G427" s="4" t="s">
        <v>2162</v>
      </c>
      <c r="H427" s="4" t="s">
        <v>2175</v>
      </c>
      <c r="I427" s="6" t="s">
        <v>2163</v>
      </c>
      <c r="J427" s="11" t="s">
        <v>857</v>
      </c>
    </row>
    <row r="428" spans="1:10" ht="17" customHeight="1">
      <c r="A428" s="6" t="s">
        <v>2154</v>
      </c>
      <c r="B428" s="6" t="s">
        <v>2155</v>
      </c>
      <c r="C428" s="2">
        <v>101</v>
      </c>
      <c r="D428" s="2" t="s">
        <v>51</v>
      </c>
      <c r="E428" s="63">
        <v>31543401</v>
      </c>
      <c r="F428" s="1">
        <f t="shared" si="5"/>
        <v>6371767002</v>
      </c>
      <c r="G428" s="4" t="s">
        <v>2164</v>
      </c>
      <c r="H428" s="4" t="s">
        <v>2176</v>
      </c>
      <c r="I428" s="6" t="s">
        <v>2165</v>
      </c>
      <c r="J428" s="11" t="s">
        <v>857</v>
      </c>
    </row>
    <row r="429" spans="1:10" ht="17" customHeight="1">
      <c r="A429" s="6" t="s">
        <v>2154</v>
      </c>
      <c r="B429" s="6" t="s">
        <v>2155</v>
      </c>
      <c r="C429" s="2">
        <v>101</v>
      </c>
      <c r="D429" s="2" t="s">
        <v>51</v>
      </c>
      <c r="E429" s="63">
        <v>36330443</v>
      </c>
      <c r="F429" s="1">
        <f t="shared" si="5"/>
        <v>7338749486</v>
      </c>
      <c r="G429" s="4" t="s">
        <v>2166</v>
      </c>
      <c r="H429" s="4" t="s">
        <v>2177</v>
      </c>
      <c r="I429" s="6" t="s">
        <v>2167</v>
      </c>
      <c r="J429" s="11" t="s">
        <v>857</v>
      </c>
    </row>
    <row r="430" spans="1:10" ht="17" customHeight="1">
      <c r="A430" s="6" t="s">
        <v>2154</v>
      </c>
      <c r="B430" s="6" t="s">
        <v>2155</v>
      </c>
      <c r="C430" s="2">
        <v>101</v>
      </c>
      <c r="D430" s="2" t="s">
        <v>51</v>
      </c>
      <c r="E430" s="63">
        <v>30971302</v>
      </c>
      <c r="F430" s="1">
        <f t="shared" si="5"/>
        <v>6256203004</v>
      </c>
      <c r="G430" s="4" t="s">
        <v>2168</v>
      </c>
      <c r="H430" s="4" t="s">
        <v>2178</v>
      </c>
      <c r="I430" s="6" t="s">
        <v>2169</v>
      </c>
      <c r="J430" s="11" t="s">
        <v>857</v>
      </c>
    </row>
    <row r="431" spans="1:10" ht="17" customHeight="1">
      <c r="A431" s="6" t="s">
        <v>2154</v>
      </c>
      <c r="B431" s="6" t="s">
        <v>2155</v>
      </c>
      <c r="C431" s="2">
        <v>101</v>
      </c>
      <c r="D431" s="2" t="s">
        <v>51</v>
      </c>
      <c r="E431" s="63">
        <v>36706934</v>
      </c>
      <c r="F431" s="1">
        <f t="shared" si="5"/>
        <v>7414800668</v>
      </c>
      <c r="G431" s="4" t="s">
        <v>2170</v>
      </c>
      <c r="H431" s="4" t="s">
        <v>2179</v>
      </c>
      <c r="I431" s="6" t="s">
        <v>2171</v>
      </c>
      <c r="J431" s="11" t="s">
        <v>857</v>
      </c>
    </row>
    <row r="432" spans="1:10" ht="17" customHeight="1">
      <c r="A432" s="64" t="s">
        <v>1498</v>
      </c>
      <c r="B432" s="12" t="s">
        <v>2180</v>
      </c>
      <c r="C432" s="2">
        <v>101</v>
      </c>
      <c r="D432" s="2" t="s">
        <v>51</v>
      </c>
      <c r="E432" s="5">
        <v>170903264</v>
      </c>
      <c r="F432" s="1">
        <f t="shared" si="5"/>
        <v>34522459328</v>
      </c>
      <c r="G432" s="4" t="s">
        <v>1500</v>
      </c>
      <c r="H432" s="4" t="s">
        <v>1501</v>
      </c>
      <c r="I432" s="6" t="s">
        <v>1502</v>
      </c>
      <c r="J432" s="11" t="s">
        <v>857</v>
      </c>
    </row>
    <row r="433" spans="1:10" ht="17" customHeight="1">
      <c r="A433" s="12" t="s">
        <v>837</v>
      </c>
      <c r="B433" s="12" t="s">
        <v>837</v>
      </c>
      <c r="C433" s="2">
        <v>101</v>
      </c>
      <c r="D433" s="2" t="s">
        <v>51</v>
      </c>
      <c r="E433" s="5">
        <v>237925260</v>
      </c>
      <c r="F433" s="1">
        <f t="shared" si="5"/>
        <v>48060902520</v>
      </c>
      <c r="G433" s="4" t="s">
        <v>1822</v>
      </c>
      <c r="H433" s="4" t="s">
        <v>1823</v>
      </c>
      <c r="I433" s="4" t="s">
        <v>1824</v>
      </c>
      <c r="J433" s="11" t="s">
        <v>857</v>
      </c>
    </row>
    <row r="434" spans="1:10" ht="17" customHeight="1">
      <c r="A434" s="12" t="s">
        <v>1974</v>
      </c>
      <c r="B434" s="12" t="s">
        <v>1974</v>
      </c>
      <c r="C434" s="10">
        <v>50</v>
      </c>
      <c r="D434" s="10" t="s">
        <v>71</v>
      </c>
      <c r="E434" s="5">
        <v>127029439</v>
      </c>
      <c r="F434" s="1">
        <f t="shared" si="5"/>
        <v>12702943900</v>
      </c>
      <c r="G434" s="4" t="s">
        <v>2184</v>
      </c>
      <c r="H434" s="4" t="s">
        <v>2181</v>
      </c>
      <c r="I434" s="4" t="s">
        <v>2187</v>
      </c>
      <c r="J434" s="11" t="s">
        <v>857</v>
      </c>
    </row>
    <row r="435" spans="1:10" ht="17" customHeight="1">
      <c r="A435" s="12" t="s">
        <v>1974</v>
      </c>
      <c r="B435" s="12" t="s">
        <v>1974</v>
      </c>
      <c r="C435" s="10">
        <v>50</v>
      </c>
      <c r="D435" s="10" t="s">
        <v>71</v>
      </c>
      <c r="E435" s="5">
        <v>131780274</v>
      </c>
      <c r="F435" s="1">
        <f t="shared" si="5"/>
        <v>13178027400</v>
      </c>
      <c r="G435" s="4" t="s">
        <v>2185</v>
      </c>
      <c r="H435" s="4" t="s">
        <v>2182</v>
      </c>
      <c r="I435" s="4" t="s">
        <v>2187</v>
      </c>
      <c r="J435" s="11" t="s">
        <v>857</v>
      </c>
    </row>
    <row r="436" spans="1:10" ht="17" customHeight="1">
      <c r="A436" s="12" t="s">
        <v>1974</v>
      </c>
      <c r="B436" s="12" t="s">
        <v>1974</v>
      </c>
      <c r="C436" s="10">
        <v>76</v>
      </c>
      <c r="D436" s="10" t="s">
        <v>71</v>
      </c>
      <c r="E436" s="5">
        <v>95623596</v>
      </c>
      <c r="F436" s="1">
        <f t="shared" si="5"/>
        <v>14534786592</v>
      </c>
      <c r="G436" s="4" t="s">
        <v>2186</v>
      </c>
      <c r="H436" s="4" t="s">
        <v>2183</v>
      </c>
      <c r="I436" s="4" t="s">
        <v>2187</v>
      </c>
      <c r="J436" s="11" t="s">
        <v>857</v>
      </c>
    </row>
    <row r="437" spans="1:10" ht="17" customHeight="1">
      <c r="F437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topLeftCell="C1" workbookViewId="0">
      <pane ySplit="1" topLeftCell="A2" activePane="bottomLeft" state="frozen"/>
      <selection pane="bottomLeft" activeCell="J16" sqref="J16"/>
    </sheetView>
  </sheetViews>
  <sheetFormatPr baseColWidth="10" defaultRowHeight="17" customHeight="1" x14ac:dyDescent="0"/>
  <cols>
    <col min="1" max="1" width="21.1640625" style="9" bestFit="1" customWidth="1"/>
    <col min="2" max="2" width="30.5" style="10" bestFit="1" customWidth="1"/>
    <col min="3" max="3" width="12.6640625" style="9" bestFit="1" customWidth="1"/>
    <col min="4" max="4" width="10.83203125" style="9"/>
    <col min="5" max="5" width="14" style="9" bestFit="1" customWidth="1"/>
    <col min="6" max="6" width="15.6640625" style="9" customWidth="1"/>
    <col min="7" max="7" width="47.6640625" style="9" bestFit="1" customWidth="1"/>
    <col min="8" max="8" width="12.83203125" style="9" bestFit="1" customWidth="1"/>
    <col min="9" max="9" width="30.83203125" style="9" customWidth="1"/>
    <col min="10" max="10" width="31.1640625" style="9" bestFit="1" customWidth="1"/>
    <col min="11" max="16384" width="10.83203125" style="9"/>
  </cols>
  <sheetData>
    <row r="1" spans="1:10" s="8" customFormat="1" ht="17" customHeight="1">
      <c r="A1" s="13" t="s">
        <v>20</v>
      </c>
      <c r="B1" s="14" t="s">
        <v>21</v>
      </c>
      <c r="C1" s="14" t="s">
        <v>22</v>
      </c>
      <c r="D1" s="14" t="s">
        <v>50</v>
      </c>
      <c r="E1" s="14" t="s">
        <v>23</v>
      </c>
      <c r="F1" s="15" t="s">
        <v>52</v>
      </c>
      <c r="G1" s="15" t="s">
        <v>53</v>
      </c>
      <c r="H1" s="14" t="s">
        <v>24</v>
      </c>
      <c r="I1" s="16" t="s">
        <v>55</v>
      </c>
      <c r="J1" s="7" t="s">
        <v>245</v>
      </c>
    </row>
    <row r="2" spans="1:10" ht="17" customHeight="1">
      <c r="A2" s="48" t="s">
        <v>853</v>
      </c>
      <c r="B2" s="46" t="s">
        <v>224</v>
      </c>
      <c r="C2" s="46">
        <v>76</v>
      </c>
      <c r="D2" s="46" t="s">
        <v>51</v>
      </c>
      <c r="E2" s="43">
        <v>15945463</v>
      </c>
      <c r="F2" s="43">
        <v>2423710376</v>
      </c>
      <c r="G2" s="46" t="s">
        <v>854</v>
      </c>
      <c r="H2" s="46" t="s">
        <v>855</v>
      </c>
      <c r="I2" s="28" t="s">
        <v>856</v>
      </c>
      <c r="J2" s="11" t="s">
        <v>857</v>
      </c>
    </row>
    <row r="3" spans="1:10" ht="17" customHeight="1">
      <c r="A3" s="48" t="s">
        <v>853</v>
      </c>
      <c r="B3" s="46" t="s">
        <v>224</v>
      </c>
      <c r="C3" s="46">
        <v>76</v>
      </c>
      <c r="D3" s="46" t="s">
        <v>51</v>
      </c>
      <c r="E3" s="43">
        <v>17832318</v>
      </c>
      <c r="F3" s="43">
        <v>2710512336</v>
      </c>
      <c r="G3" s="46" t="s">
        <v>854</v>
      </c>
      <c r="H3" s="46" t="s">
        <v>858</v>
      </c>
      <c r="I3" s="28" t="s">
        <v>859</v>
      </c>
      <c r="J3" s="11" t="s">
        <v>857</v>
      </c>
    </row>
    <row r="4" spans="1:10" ht="17" customHeight="1">
      <c r="A4" s="48" t="s">
        <v>853</v>
      </c>
      <c r="B4" s="46" t="s">
        <v>224</v>
      </c>
      <c r="C4" s="46">
        <v>100</v>
      </c>
      <c r="D4" s="46" t="s">
        <v>71</v>
      </c>
      <c r="E4" s="43">
        <v>17759057</v>
      </c>
      <c r="F4" s="43">
        <v>1775905700</v>
      </c>
      <c r="G4" s="46" t="s">
        <v>854</v>
      </c>
      <c r="H4" s="46" t="s">
        <v>860</v>
      </c>
      <c r="I4" s="28" t="s">
        <v>861</v>
      </c>
      <c r="J4" s="11" t="s">
        <v>857</v>
      </c>
    </row>
    <row r="5" spans="1:10" ht="17" customHeight="1">
      <c r="A5" s="48" t="s">
        <v>853</v>
      </c>
      <c r="B5" s="46" t="s">
        <v>224</v>
      </c>
      <c r="C5" s="46">
        <v>76</v>
      </c>
      <c r="D5" s="46" t="s">
        <v>51</v>
      </c>
      <c r="E5" s="43">
        <v>20578452</v>
      </c>
      <c r="F5" s="43">
        <v>3127924704</v>
      </c>
      <c r="G5" s="46" t="s">
        <v>854</v>
      </c>
      <c r="H5" s="46" t="s">
        <v>862</v>
      </c>
      <c r="I5" s="28" t="s">
        <v>863</v>
      </c>
      <c r="J5" s="11" t="s">
        <v>857</v>
      </c>
    </row>
    <row r="6" spans="1:10" ht="17" customHeight="1">
      <c r="A6" s="48" t="s">
        <v>853</v>
      </c>
      <c r="B6" s="46" t="s">
        <v>224</v>
      </c>
      <c r="C6" s="46">
        <v>76</v>
      </c>
      <c r="D6" s="46" t="s">
        <v>51</v>
      </c>
      <c r="E6" s="43">
        <v>22649255</v>
      </c>
      <c r="F6" s="43">
        <v>3442686760</v>
      </c>
      <c r="G6" s="46" t="s">
        <v>854</v>
      </c>
      <c r="H6" s="46" t="s">
        <v>864</v>
      </c>
      <c r="I6" s="28" t="s">
        <v>865</v>
      </c>
      <c r="J6" s="11" t="s">
        <v>857</v>
      </c>
    </row>
    <row r="7" spans="1:10" ht="17" customHeight="1">
      <c r="A7" s="28" t="s">
        <v>866</v>
      </c>
      <c r="B7" s="46" t="s">
        <v>224</v>
      </c>
      <c r="C7" s="20">
        <v>76</v>
      </c>
      <c r="D7" s="20" t="s">
        <v>51</v>
      </c>
      <c r="E7" s="43">
        <v>16098293</v>
      </c>
      <c r="F7" s="43">
        <v>2446940536</v>
      </c>
      <c r="G7" s="20" t="s">
        <v>854</v>
      </c>
      <c r="H7" s="20" t="s">
        <v>867</v>
      </c>
      <c r="I7" s="28" t="s">
        <v>868</v>
      </c>
      <c r="J7" s="11" t="s">
        <v>857</v>
      </c>
    </row>
    <row r="8" spans="1:10" ht="17" customHeight="1">
      <c r="A8" s="28" t="s">
        <v>866</v>
      </c>
      <c r="B8" s="46" t="s">
        <v>224</v>
      </c>
      <c r="C8" s="20">
        <v>100</v>
      </c>
      <c r="D8" s="20" t="s">
        <v>71</v>
      </c>
      <c r="E8" s="43">
        <v>21277649</v>
      </c>
      <c r="F8" s="43">
        <v>2127764900</v>
      </c>
      <c r="G8" s="20" t="s">
        <v>854</v>
      </c>
      <c r="H8" s="20" t="s">
        <v>869</v>
      </c>
      <c r="I8" s="28" t="s">
        <v>870</v>
      </c>
      <c r="J8" s="11" t="s">
        <v>857</v>
      </c>
    </row>
    <row r="9" spans="1:10" ht="17" customHeight="1">
      <c r="A9" s="28" t="s">
        <v>866</v>
      </c>
      <c r="B9" s="46" t="s">
        <v>224</v>
      </c>
      <c r="C9" s="20">
        <v>76</v>
      </c>
      <c r="D9" s="20" t="s">
        <v>51</v>
      </c>
      <c r="E9" s="43">
        <v>21728563</v>
      </c>
      <c r="F9" s="43">
        <v>3302741576</v>
      </c>
      <c r="G9" s="20" t="s">
        <v>854</v>
      </c>
      <c r="H9" s="20" t="s">
        <v>871</v>
      </c>
      <c r="I9" s="28" t="s">
        <v>872</v>
      </c>
      <c r="J9" s="11" t="s">
        <v>857</v>
      </c>
    </row>
    <row r="10" spans="1:10" ht="17" customHeight="1">
      <c r="A10" s="28" t="s">
        <v>866</v>
      </c>
      <c r="B10" s="46" t="s">
        <v>224</v>
      </c>
      <c r="C10" s="20">
        <v>100</v>
      </c>
      <c r="D10" s="20" t="s">
        <v>71</v>
      </c>
      <c r="E10" s="43">
        <v>21284713</v>
      </c>
      <c r="F10" s="43">
        <v>2128471300</v>
      </c>
      <c r="G10" s="20" t="s">
        <v>854</v>
      </c>
      <c r="H10" s="20" t="s">
        <v>873</v>
      </c>
      <c r="I10" s="28" t="s">
        <v>874</v>
      </c>
      <c r="J10" s="11" t="s">
        <v>857</v>
      </c>
    </row>
    <row r="11" spans="1:10" ht="17" customHeight="1">
      <c r="A11" s="28" t="s">
        <v>866</v>
      </c>
      <c r="B11" s="46" t="s">
        <v>224</v>
      </c>
      <c r="C11" s="20">
        <v>100</v>
      </c>
      <c r="D11" s="20" t="s">
        <v>71</v>
      </c>
      <c r="E11" s="43">
        <v>20754409</v>
      </c>
      <c r="F11" s="43">
        <v>2075440900</v>
      </c>
      <c r="G11" s="20" t="s">
        <v>854</v>
      </c>
      <c r="H11" s="20" t="s">
        <v>875</v>
      </c>
      <c r="I11" s="28" t="s">
        <v>876</v>
      </c>
      <c r="J11" s="11" t="s">
        <v>857</v>
      </c>
    </row>
    <row r="12" spans="1:10" ht="17" customHeight="1">
      <c r="A12" s="28" t="s">
        <v>866</v>
      </c>
      <c r="B12" s="46" t="s">
        <v>224</v>
      </c>
      <c r="C12" s="20">
        <v>100</v>
      </c>
      <c r="D12" s="20" t="s">
        <v>71</v>
      </c>
      <c r="E12" s="43">
        <v>23722421</v>
      </c>
      <c r="F12" s="43">
        <v>2372242100</v>
      </c>
      <c r="G12" s="20" t="s">
        <v>854</v>
      </c>
      <c r="H12" s="20" t="s">
        <v>877</v>
      </c>
      <c r="I12" s="28" t="s">
        <v>878</v>
      </c>
      <c r="J12" s="11" t="s">
        <v>857</v>
      </c>
    </row>
    <row r="13" spans="1:10" ht="17" customHeight="1">
      <c r="A13" s="28" t="s">
        <v>866</v>
      </c>
      <c r="B13" s="46" t="s">
        <v>224</v>
      </c>
      <c r="C13" s="20">
        <v>100</v>
      </c>
      <c r="D13" s="20" t="s">
        <v>71</v>
      </c>
      <c r="E13" s="43">
        <v>23416250</v>
      </c>
      <c r="F13" s="43">
        <v>2341625000</v>
      </c>
      <c r="G13" s="20" t="s">
        <v>854</v>
      </c>
      <c r="H13" s="20" t="s">
        <v>879</v>
      </c>
      <c r="I13" s="28" t="s">
        <v>880</v>
      </c>
      <c r="J13" s="11" t="s">
        <v>857</v>
      </c>
    </row>
    <row r="14" spans="1:10" ht="17" customHeight="1">
      <c r="A14" s="28" t="s">
        <v>866</v>
      </c>
      <c r="B14" s="46" t="s">
        <v>224</v>
      </c>
      <c r="C14" s="20">
        <v>100</v>
      </c>
      <c r="D14" s="20" t="s">
        <v>71</v>
      </c>
      <c r="E14" s="43">
        <v>22698303</v>
      </c>
      <c r="F14" s="43">
        <v>2269830300</v>
      </c>
      <c r="G14" s="20" t="s">
        <v>854</v>
      </c>
      <c r="H14" s="20" t="s">
        <v>881</v>
      </c>
      <c r="I14" s="28" t="s">
        <v>882</v>
      </c>
      <c r="J14" s="11" t="s">
        <v>857</v>
      </c>
    </row>
    <row r="15" spans="1:10" ht="17" customHeight="1">
      <c r="A15" s="28" t="s">
        <v>866</v>
      </c>
      <c r="B15" s="46" t="s">
        <v>224</v>
      </c>
      <c r="C15" s="20">
        <v>100</v>
      </c>
      <c r="D15" s="20" t="s">
        <v>71</v>
      </c>
      <c r="E15" s="43">
        <v>23934412</v>
      </c>
      <c r="F15" s="43">
        <v>2393441200</v>
      </c>
      <c r="G15" s="20" t="s">
        <v>854</v>
      </c>
      <c r="H15" s="20" t="s">
        <v>883</v>
      </c>
      <c r="I15" s="28" t="s">
        <v>884</v>
      </c>
      <c r="J15" s="11" t="s">
        <v>857</v>
      </c>
    </row>
    <row r="16" spans="1:10" ht="17" customHeight="1">
      <c r="A16" s="28" t="s">
        <v>885</v>
      </c>
      <c r="B16" s="46" t="s">
        <v>224</v>
      </c>
      <c r="C16" s="20">
        <v>50</v>
      </c>
      <c r="D16" s="20" t="s">
        <v>51</v>
      </c>
      <c r="E16" s="43">
        <v>73513047</v>
      </c>
      <c r="F16" s="43">
        <v>7351304700</v>
      </c>
      <c r="G16" s="20" t="s">
        <v>886</v>
      </c>
      <c r="H16" s="20" t="s">
        <v>887</v>
      </c>
      <c r="I16" s="28" t="s">
        <v>888</v>
      </c>
      <c r="J16" s="11" t="s">
        <v>857</v>
      </c>
    </row>
    <row r="17" spans="1:10" ht="17" customHeight="1">
      <c r="A17" s="28" t="s">
        <v>885</v>
      </c>
      <c r="B17" s="46" t="s">
        <v>224</v>
      </c>
      <c r="C17" s="20">
        <v>75</v>
      </c>
      <c r="D17" s="20" t="s">
        <v>71</v>
      </c>
      <c r="E17" s="43">
        <v>64313204</v>
      </c>
      <c r="F17" s="43">
        <v>4823490300</v>
      </c>
      <c r="G17" s="20" t="s">
        <v>886</v>
      </c>
      <c r="H17" s="20" t="s">
        <v>889</v>
      </c>
      <c r="I17" s="28" t="s">
        <v>888</v>
      </c>
      <c r="J17" s="11" t="s">
        <v>857</v>
      </c>
    </row>
    <row r="18" spans="1:10" ht="17" customHeight="1">
      <c r="A18" s="28" t="s">
        <v>890</v>
      </c>
      <c r="B18" s="46" t="s">
        <v>224</v>
      </c>
      <c r="C18" s="20">
        <v>76</v>
      </c>
      <c r="D18" s="20" t="s">
        <v>71</v>
      </c>
      <c r="E18" s="43">
        <v>34762558</v>
      </c>
      <c r="F18" s="43">
        <v>2641954408</v>
      </c>
      <c r="G18" s="46" t="s">
        <v>891</v>
      </c>
      <c r="H18" s="20" t="s">
        <v>892</v>
      </c>
      <c r="I18" s="28" t="s">
        <v>893</v>
      </c>
      <c r="J18" s="11" t="s">
        <v>857</v>
      </c>
    </row>
    <row r="19" spans="1:10" ht="17" customHeight="1">
      <c r="A19" s="28" t="s">
        <v>890</v>
      </c>
      <c r="B19" s="46" t="s">
        <v>224</v>
      </c>
      <c r="C19" s="20">
        <v>76</v>
      </c>
      <c r="D19" s="20" t="s">
        <v>71</v>
      </c>
      <c r="E19" s="43">
        <v>13593635</v>
      </c>
      <c r="F19" s="43">
        <v>1033116260</v>
      </c>
      <c r="G19" s="46" t="s">
        <v>891</v>
      </c>
      <c r="H19" s="20" t="s">
        <v>894</v>
      </c>
      <c r="I19" s="28" t="s">
        <v>895</v>
      </c>
      <c r="J19" s="11" t="s">
        <v>857</v>
      </c>
    </row>
    <row r="20" spans="1:10" ht="17" customHeight="1">
      <c r="A20" s="28" t="s">
        <v>890</v>
      </c>
      <c r="B20" s="46" t="s">
        <v>224</v>
      </c>
      <c r="C20" s="20">
        <v>76</v>
      </c>
      <c r="D20" s="20" t="s">
        <v>71</v>
      </c>
      <c r="E20" s="43">
        <v>34946328</v>
      </c>
      <c r="F20" s="43">
        <v>2655920928</v>
      </c>
      <c r="G20" s="46" t="s">
        <v>891</v>
      </c>
      <c r="H20" s="20" t="s">
        <v>896</v>
      </c>
      <c r="I20" s="28" t="s">
        <v>897</v>
      </c>
      <c r="J20" s="11" t="s">
        <v>857</v>
      </c>
    </row>
    <row r="21" spans="1:10" ht="17" customHeight="1">
      <c r="A21" s="28" t="s">
        <v>890</v>
      </c>
      <c r="B21" s="46" t="s">
        <v>224</v>
      </c>
      <c r="C21" s="20">
        <v>75</v>
      </c>
      <c r="D21" s="20" t="s">
        <v>71</v>
      </c>
      <c r="E21" s="43">
        <v>33654971</v>
      </c>
      <c r="F21" s="43">
        <v>2524122825</v>
      </c>
      <c r="G21" s="46" t="s">
        <v>898</v>
      </c>
      <c r="H21" s="20" t="s">
        <v>899</v>
      </c>
      <c r="I21" s="28" t="s">
        <v>900</v>
      </c>
      <c r="J21" s="11" t="s">
        <v>857</v>
      </c>
    </row>
    <row r="22" spans="1:10" ht="17" customHeight="1">
      <c r="A22" s="28" t="s">
        <v>890</v>
      </c>
      <c r="B22" s="46" t="s">
        <v>224</v>
      </c>
      <c r="C22" s="20">
        <v>76</v>
      </c>
      <c r="D22" s="20" t="s">
        <v>71</v>
      </c>
      <c r="E22" s="43">
        <v>35210065</v>
      </c>
      <c r="F22" s="43">
        <v>2675964940</v>
      </c>
      <c r="G22" s="46" t="s">
        <v>898</v>
      </c>
      <c r="H22" s="20" t="s">
        <v>901</v>
      </c>
      <c r="I22" s="28" t="s">
        <v>902</v>
      </c>
      <c r="J22" s="11" t="s">
        <v>857</v>
      </c>
    </row>
    <row r="23" spans="1:10" ht="17" customHeight="1">
      <c r="A23" s="28" t="s">
        <v>890</v>
      </c>
      <c r="B23" s="46" t="s">
        <v>224</v>
      </c>
      <c r="C23" s="20">
        <v>75</v>
      </c>
      <c r="D23" s="20" t="s">
        <v>71</v>
      </c>
      <c r="E23" s="43">
        <v>34071888</v>
      </c>
      <c r="F23" s="43">
        <v>2555391600</v>
      </c>
      <c r="G23" s="46" t="s">
        <v>898</v>
      </c>
      <c r="H23" s="20" t="s">
        <v>903</v>
      </c>
      <c r="I23" s="28" t="s">
        <v>904</v>
      </c>
      <c r="J23" s="11" t="s">
        <v>857</v>
      </c>
    </row>
    <row r="24" spans="1:10" ht="17" customHeight="1">
      <c r="A24" s="28" t="s">
        <v>905</v>
      </c>
      <c r="B24" s="46" t="s">
        <v>224</v>
      </c>
      <c r="C24" s="20">
        <v>76</v>
      </c>
      <c r="D24" s="20" t="s">
        <v>71</v>
      </c>
      <c r="E24" s="43">
        <v>32698558</v>
      </c>
      <c r="F24" s="43">
        <v>2485090408</v>
      </c>
      <c r="G24" s="20" t="s">
        <v>906</v>
      </c>
      <c r="H24" s="20" t="s">
        <v>907</v>
      </c>
      <c r="I24" s="28" t="s">
        <v>908</v>
      </c>
      <c r="J24" s="11" t="s">
        <v>857</v>
      </c>
    </row>
    <row r="25" spans="1:10" ht="17" customHeight="1">
      <c r="A25" s="28" t="s">
        <v>905</v>
      </c>
      <c r="B25" s="46" t="s">
        <v>224</v>
      </c>
      <c r="C25" s="20">
        <v>76</v>
      </c>
      <c r="D25" s="20" t="s">
        <v>71</v>
      </c>
      <c r="E25" s="43">
        <v>23214752</v>
      </c>
      <c r="F25" s="43">
        <v>1764321152</v>
      </c>
      <c r="G25" s="20" t="s">
        <v>906</v>
      </c>
      <c r="H25" s="20" t="s">
        <v>909</v>
      </c>
      <c r="I25" s="28" t="s">
        <v>910</v>
      </c>
      <c r="J25" s="11" t="s">
        <v>857</v>
      </c>
    </row>
    <row r="26" spans="1:10" ht="17" customHeight="1">
      <c r="A26" s="28" t="s">
        <v>905</v>
      </c>
      <c r="B26" s="46" t="s">
        <v>224</v>
      </c>
      <c r="C26" s="20">
        <v>76</v>
      </c>
      <c r="D26" s="20" t="s">
        <v>71</v>
      </c>
      <c r="E26" s="43">
        <v>23540469</v>
      </c>
      <c r="F26" s="43">
        <v>1789075644</v>
      </c>
      <c r="G26" s="20" t="s">
        <v>906</v>
      </c>
      <c r="H26" s="20" t="s">
        <v>911</v>
      </c>
      <c r="I26" s="28" t="s">
        <v>910</v>
      </c>
      <c r="J26" s="11" t="s">
        <v>857</v>
      </c>
    </row>
    <row r="27" spans="1:10" ht="17" customHeight="1">
      <c r="A27" s="28" t="s">
        <v>905</v>
      </c>
      <c r="B27" s="46" t="s">
        <v>224</v>
      </c>
      <c r="C27" s="20">
        <v>76</v>
      </c>
      <c r="D27" s="20" t="s">
        <v>51</v>
      </c>
      <c r="E27" s="43">
        <v>18155186</v>
      </c>
      <c r="F27" s="43">
        <v>2759588272</v>
      </c>
      <c r="G27" s="20" t="s">
        <v>854</v>
      </c>
      <c r="H27" s="20" t="s">
        <v>912</v>
      </c>
      <c r="I27" s="28" t="s">
        <v>913</v>
      </c>
      <c r="J27" s="11" t="s">
        <v>857</v>
      </c>
    </row>
    <row r="28" spans="1:10" ht="17" customHeight="1">
      <c r="A28" s="28" t="s">
        <v>905</v>
      </c>
      <c r="B28" s="46" t="s">
        <v>224</v>
      </c>
      <c r="C28" s="20">
        <v>76</v>
      </c>
      <c r="D28" s="20" t="s">
        <v>51</v>
      </c>
      <c r="E28" s="43">
        <v>18003419</v>
      </c>
      <c r="F28" s="43">
        <v>2736519688</v>
      </c>
      <c r="G28" s="20" t="s">
        <v>854</v>
      </c>
      <c r="H28" s="20" t="s">
        <v>914</v>
      </c>
      <c r="I28" s="28" t="s">
        <v>915</v>
      </c>
      <c r="J28" s="11" t="s">
        <v>857</v>
      </c>
    </row>
    <row r="29" spans="1:10" ht="17" customHeight="1">
      <c r="A29" s="28" t="s">
        <v>905</v>
      </c>
      <c r="B29" s="46" t="s">
        <v>224</v>
      </c>
      <c r="C29" s="20">
        <v>76</v>
      </c>
      <c r="D29" s="20" t="s">
        <v>51</v>
      </c>
      <c r="E29" s="43">
        <v>16292494</v>
      </c>
      <c r="F29" s="43">
        <v>2476459088</v>
      </c>
      <c r="G29" s="20" t="s">
        <v>854</v>
      </c>
      <c r="H29" s="20" t="s">
        <v>916</v>
      </c>
      <c r="I29" s="28" t="s">
        <v>917</v>
      </c>
      <c r="J29" s="11" t="s">
        <v>857</v>
      </c>
    </row>
    <row r="30" spans="1:10" ht="17" customHeight="1">
      <c r="A30" s="28" t="s">
        <v>905</v>
      </c>
      <c r="B30" s="46" t="s">
        <v>224</v>
      </c>
      <c r="C30" s="20">
        <v>76</v>
      </c>
      <c r="D30" s="20" t="s">
        <v>51</v>
      </c>
      <c r="E30" s="43">
        <v>20161380</v>
      </c>
      <c r="F30" s="43">
        <v>3064529760</v>
      </c>
      <c r="G30" s="20" t="s">
        <v>854</v>
      </c>
      <c r="H30" s="20" t="s">
        <v>918</v>
      </c>
      <c r="I30" s="28" t="s">
        <v>919</v>
      </c>
      <c r="J30" s="11" t="s">
        <v>857</v>
      </c>
    </row>
    <row r="31" spans="1:10" ht="17" customHeight="1">
      <c r="A31" s="28" t="s">
        <v>905</v>
      </c>
      <c r="B31" s="46" t="s">
        <v>224</v>
      </c>
      <c r="C31" s="20">
        <v>76</v>
      </c>
      <c r="D31" s="20" t="s">
        <v>51</v>
      </c>
      <c r="E31" s="43">
        <v>19599926</v>
      </c>
      <c r="F31" s="43">
        <v>2979188752</v>
      </c>
      <c r="G31" s="20" t="s">
        <v>854</v>
      </c>
      <c r="H31" s="20" t="s">
        <v>920</v>
      </c>
      <c r="I31" s="28" t="s">
        <v>921</v>
      </c>
      <c r="J31" s="11" t="s">
        <v>857</v>
      </c>
    </row>
    <row r="32" spans="1:10" ht="17" customHeight="1">
      <c r="A32" s="28" t="s">
        <v>905</v>
      </c>
      <c r="B32" s="46" t="s">
        <v>224</v>
      </c>
      <c r="C32" s="20">
        <v>76</v>
      </c>
      <c r="D32" s="20" t="s">
        <v>51</v>
      </c>
      <c r="E32" s="43">
        <v>21961040</v>
      </c>
      <c r="F32" s="43">
        <v>3338078080</v>
      </c>
      <c r="G32" s="20" t="s">
        <v>854</v>
      </c>
      <c r="H32" s="20" t="s">
        <v>922</v>
      </c>
      <c r="I32" s="28" t="s">
        <v>923</v>
      </c>
      <c r="J32" s="11" t="s">
        <v>857</v>
      </c>
    </row>
    <row r="33" spans="1:10" ht="17" customHeight="1">
      <c r="A33" s="48" t="s">
        <v>924</v>
      </c>
      <c r="B33" s="46" t="s">
        <v>224</v>
      </c>
      <c r="C33" s="20">
        <v>76</v>
      </c>
      <c r="D33" s="20" t="s">
        <v>71</v>
      </c>
      <c r="E33" s="49">
        <v>24513415</v>
      </c>
      <c r="F33" s="43">
        <v>1863019540</v>
      </c>
      <c r="G33" s="20" t="s">
        <v>906</v>
      </c>
      <c r="H33" s="20" t="s">
        <v>925</v>
      </c>
      <c r="I33" s="28" t="s">
        <v>926</v>
      </c>
      <c r="J33" s="11" t="s">
        <v>857</v>
      </c>
    </row>
    <row r="34" spans="1:10" ht="17" customHeight="1">
      <c r="A34" s="48" t="s">
        <v>924</v>
      </c>
      <c r="B34" s="46" t="s">
        <v>224</v>
      </c>
      <c r="C34" s="20">
        <v>76</v>
      </c>
      <c r="D34" s="20" t="s">
        <v>71</v>
      </c>
      <c r="E34" s="49">
        <v>18850030</v>
      </c>
      <c r="F34" s="43">
        <v>1432602280</v>
      </c>
      <c r="G34" s="20" t="s">
        <v>906</v>
      </c>
      <c r="H34" s="20" t="s">
        <v>927</v>
      </c>
      <c r="I34" s="28" t="s">
        <v>928</v>
      </c>
      <c r="J34" s="11" t="s">
        <v>857</v>
      </c>
    </row>
    <row r="35" spans="1:10" ht="17" customHeight="1">
      <c r="A35" s="48" t="s">
        <v>924</v>
      </c>
      <c r="B35" s="46" t="s">
        <v>224</v>
      </c>
      <c r="C35" s="20">
        <v>101</v>
      </c>
      <c r="D35" s="20" t="s">
        <v>51</v>
      </c>
      <c r="E35" s="49">
        <v>22576705</v>
      </c>
      <c r="F35" s="43">
        <v>4560494410</v>
      </c>
      <c r="G35" s="20" t="s">
        <v>906</v>
      </c>
      <c r="H35" s="20" t="s">
        <v>929</v>
      </c>
      <c r="I35" s="28" t="s">
        <v>930</v>
      </c>
      <c r="J35" s="11" t="s">
        <v>857</v>
      </c>
    </row>
    <row r="36" spans="1:10" ht="17" customHeight="1">
      <c r="A36" s="48" t="s">
        <v>924</v>
      </c>
      <c r="B36" s="46" t="s">
        <v>224</v>
      </c>
      <c r="C36" s="20">
        <v>76</v>
      </c>
      <c r="D36" s="20" t="s">
        <v>71</v>
      </c>
      <c r="E36" s="49">
        <v>24325223</v>
      </c>
      <c r="F36" s="43">
        <v>1848716948</v>
      </c>
      <c r="G36" s="20" t="s">
        <v>906</v>
      </c>
      <c r="H36" s="20" t="s">
        <v>931</v>
      </c>
      <c r="I36" s="28" t="s">
        <v>932</v>
      </c>
      <c r="J36" s="11" t="s">
        <v>857</v>
      </c>
    </row>
    <row r="37" spans="1:10" ht="17" customHeight="1">
      <c r="A37" s="48" t="s">
        <v>924</v>
      </c>
      <c r="B37" s="46" t="s">
        <v>224</v>
      </c>
      <c r="C37" s="20">
        <v>101</v>
      </c>
      <c r="D37" s="20" t="s">
        <v>51</v>
      </c>
      <c r="E37" s="49">
        <v>17422994</v>
      </c>
      <c r="F37" s="43">
        <v>3519444788</v>
      </c>
      <c r="G37" s="20" t="s">
        <v>906</v>
      </c>
      <c r="H37" s="20" t="s">
        <v>933</v>
      </c>
      <c r="I37" s="28" t="s">
        <v>934</v>
      </c>
      <c r="J37" s="11" t="s">
        <v>857</v>
      </c>
    </row>
    <row r="38" spans="1:10" ht="17" customHeight="1">
      <c r="A38" s="48" t="s">
        <v>924</v>
      </c>
      <c r="B38" s="46" t="s">
        <v>224</v>
      </c>
      <c r="C38" s="20">
        <v>76</v>
      </c>
      <c r="D38" s="20" t="s">
        <v>71</v>
      </c>
      <c r="E38" s="49">
        <v>7913181</v>
      </c>
      <c r="F38" s="43">
        <v>601401756</v>
      </c>
      <c r="G38" s="20" t="s">
        <v>906</v>
      </c>
      <c r="H38" s="20" t="s">
        <v>935</v>
      </c>
      <c r="I38" s="28" t="s">
        <v>936</v>
      </c>
      <c r="J38" s="11" t="s">
        <v>857</v>
      </c>
    </row>
    <row r="39" spans="1:10" ht="17" customHeight="1">
      <c r="A39" s="28" t="s">
        <v>924</v>
      </c>
      <c r="B39" s="46" t="s">
        <v>224</v>
      </c>
      <c r="C39" s="20">
        <v>49</v>
      </c>
      <c r="D39" s="20" t="s">
        <v>71</v>
      </c>
      <c r="E39" s="43">
        <v>45259866</v>
      </c>
      <c r="F39" s="43">
        <v>2217733434</v>
      </c>
      <c r="G39" s="20" t="s">
        <v>937</v>
      </c>
      <c r="H39" s="20" t="s">
        <v>293</v>
      </c>
      <c r="I39" s="50" t="s">
        <v>938</v>
      </c>
      <c r="J39" s="11" t="s">
        <v>857</v>
      </c>
    </row>
    <row r="40" spans="1:10" ht="17" customHeight="1">
      <c r="A40" s="28" t="s">
        <v>924</v>
      </c>
      <c r="B40" s="46" t="s">
        <v>224</v>
      </c>
      <c r="C40" s="20">
        <v>49</v>
      </c>
      <c r="D40" s="20" t="s">
        <v>71</v>
      </c>
      <c r="E40" s="43">
        <v>99060416</v>
      </c>
      <c r="F40" s="43">
        <v>4853960384</v>
      </c>
      <c r="G40" s="20" t="s">
        <v>939</v>
      </c>
      <c r="H40" s="20" t="s">
        <v>293</v>
      </c>
      <c r="I40" s="50" t="s">
        <v>940</v>
      </c>
      <c r="J40" s="11" t="s">
        <v>857</v>
      </c>
    </row>
    <row r="41" spans="1:10" ht="17" customHeight="1">
      <c r="A41" s="28" t="s">
        <v>924</v>
      </c>
      <c r="B41" s="46" t="s">
        <v>224</v>
      </c>
      <c r="C41" s="20">
        <v>49</v>
      </c>
      <c r="D41" s="20" t="s">
        <v>71</v>
      </c>
      <c r="E41" s="43">
        <v>92272535</v>
      </c>
      <c r="F41" s="43">
        <v>4521354215</v>
      </c>
      <c r="G41" s="20" t="s">
        <v>941</v>
      </c>
      <c r="H41" s="20" t="s">
        <v>293</v>
      </c>
      <c r="I41" s="50" t="s">
        <v>942</v>
      </c>
      <c r="J41" s="11" t="s">
        <v>857</v>
      </c>
    </row>
    <row r="42" spans="1:10" ht="17" customHeight="1">
      <c r="A42" s="28" t="s">
        <v>924</v>
      </c>
      <c r="B42" s="46" t="s">
        <v>224</v>
      </c>
      <c r="C42" s="20">
        <v>49</v>
      </c>
      <c r="D42" s="20" t="s">
        <v>71</v>
      </c>
      <c r="E42" s="43">
        <v>46995057</v>
      </c>
      <c r="F42" s="43">
        <v>2302757793</v>
      </c>
      <c r="G42" s="20" t="s">
        <v>943</v>
      </c>
      <c r="H42" s="20" t="s">
        <v>293</v>
      </c>
      <c r="I42" s="50" t="s">
        <v>944</v>
      </c>
      <c r="J42" s="11" t="s">
        <v>857</v>
      </c>
    </row>
    <row r="43" spans="1:10" ht="17" customHeight="1">
      <c r="A43" s="28" t="s">
        <v>924</v>
      </c>
      <c r="B43" s="46" t="s">
        <v>224</v>
      </c>
      <c r="C43" s="20">
        <v>49</v>
      </c>
      <c r="D43" s="20" t="s">
        <v>71</v>
      </c>
      <c r="E43" s="43">
        <v>99345379</v>
      </c>
      <c r="F43" s="43">
        <v>4867923571</v>
      </c>
      <c r="G43" s="20" t="s">
        <v>945</v>
      </c>
      <c r="H43" s="20" t="s">
        <v>293</v>
      </c>
      <c r="I43" s="50" t="s">
        <v>946</v>
      </c>
      <c r="J43" s="11" t="s">
        <v>857</v>
      </c>
    </row>
    <row r="44" spans="1:10" ht="17" customHeight="1">
      <c r="A44" s="28" t="s">
        <v>809</v>
      </c>
      <c r="B44" s="20" t="s">
        <v>809</v>
      </c>
      <c r="C44" s="20">
        <v>50</v>
      </c>
      <c r="D44" s="20" t="s">
        <v>51</v>
      </c>
      <c r="E44" s="43">
        <v>82918784</v>
      </c>
      <c r="F44" s="43">
        <v>8291878400</v>
      </c>
      <c r="G44" s="20" t="s">
        <v>886</v>
      </c>
      <c r="H44" s="20" t="s">
        <v>947</v>
      </c>
      <c r="I44" s="28" t="s">
        <v>948</v>
      </c>
      <c r="J44" s="11" t="s">
        <v>857</v>
      </c>
    </row>
    <row r="45" spans="1:10" ht="17" customHeight="1">
      <c r="A45" s="28" t="s">
        <v>809</v>
      </c>
      <c r="B45" s="20" t="s">
        <v>809</v>
      </c>
      <c r="C45" s="20">
        <v>75</v>
      </c>
      <c r="D45" s="20" t="s">
        <v>71</v>
      </c>
      <c r="E45" s="43">
        <v>76766862</v>
      </c>
      <c r="F45" s="43">
        <v>5757514650</v>
      </c>
      <c r="G45" s="20" t="s">
        <v>886</v>
      </c>
      <c r="H45" s="20" t="s">
        <v>949</v>
      </c>
      <c r="I45" s="28" t="s">
        <v>948</v>
      </c>
      <c r="J45" s="11" t="s">
        <v>857</v>
      </c>
    </row>
    <row r="46" spans="1:10" ht="17" customHeight="1">
      <c r="A46" s="28" t="s">
        <v>809</v>
      </c>
      <c r="B46" s="20" t="s">
        <v>809</v>
      </c>
      <c r="C46" s="20">
        <v>76</v>
      </c>
      <c r="D46" s="20" t="s">
        <v>71</v>
      </c>
      <c r="E46" s="51">
        <v>24128204</v>
      </c>
      <c r="F46" s="43">
        <v>1833743504</v>
      </c>
      <c r="G46" s="20" t="s">
        <v>906</v>
      </c>
      <c r="H46" s="20" t="s">
        <v>950</v>
      </c>
      <c r="I46" s="28" t="s">
        <v>951</v>
      </c>
      <c r="J46" s="11" t="s">
        <v>857</v>
      </c>
    </row>
    <row r="47" spans="1:10" ht="17" customHeight="1">
      <c r="A47" s="28" t="s">
        <v>809</v>
      </c>
      <c r="B47" s="20" t="s">
        <v>809</v>
      </c>
      <c r="C47" s="20">
        <v>76</v>
      </c>
      <c r="D47" s="20" t="s">
        <v>71</v>
      </c>
      <c r="E47" s="43">
        <v>12451849</v>
      </c>
      <c r="F47" s="43">
        <v>946340524</v>
      </c>
      <c r="G47" s="20" t="s">
        <v>906</v>
      </c>
      <c r="H47" s="20" t="s">
        <v>952</v>
      </c>
      <c r="I47" s="28" t="s">
        <v>953</v>
      </c>
      <c r="J47" s="11" t="s">
        <v>857</v>
      </c>
    </row>
    <row r="48" spans="1:10" ht="17" customHeight="1">
      <c r="A48" s="28" t="s">
        <v>809</v>
      </c>
      <c r="B48" s="20" t="s">
        <v>809</v>
      </c>
      <c r="C48" s="20">
        <v>76</v>
      </c>
      <c r="D48" s="20" t="s">
        <v>71</v>
      </c>
      <c r="E48" s="43">
        <v>18444502</v>
      </c>
      <c r="F48" s="43">
        <v>1401782152</v>
      </c>
      <c r="G48" s="20" t="s">
        <v>906</v>
      </c>
      <c r="H48" s="20" t="s">
        <v>954</v>
      </c>
      <c r="I48" s="28" t="s">
        <v>953</v>
      </c>
      <c r="J48" s="11" t="s">
        <v>857</v>
      </c>
    </row>
    <row r="49" spans="1:10" ht="17" customHeight="1">
      <c r="A49" s="28" t="s">
        <v>809</v>
      </c>
      <c r="B49" s="20" t="s">
        <v>809</v>
      </c>
      <c r="C49" s="20">
        <v>76</v>
      </c>
      <c r="D49" s="20" t="s">
        <v>71</v>
      </c>
      <c r="E49" s="43">
        <v>25197713</v>
      </c>
      <c r="F49" s="43">
        <v>1915026188</v>
      </c>
      <c r="G49" s="20" t="s">
        <v>906</v>
      </c>
      <c r="H49" s="20" t="s">
        <v>955</v>
      </c>
      <c r="I49" s="28" t="s">
        <v>956</v>
      </c>
      <c r="J49" s="11" t="s">
        <v>857</v>
      </c>
    </row>
    <row r="50" spans="1:10" ht="17" customHeight="1">
      <c r="A50" s="28" t="s">
        <v>810</v>
      </c>
      <c r="B50" s="20" t="s">
        <v>16</v>
      </c>
      <c r="C50" s="20">
        <v>50</v>
      </c>
      <c r="D50" s="20" t="s">
        <v>51</v>
      </c>
      <c r="E50" s="43">
        <v>82111139</v>
      </c>
      <c r="F50" s="43">
        <v>8211113900</v>
      </c>
      <c r="G50" s="20" t="s">
        <v>886</v>
      </c>
      <c r="H50" s="20" t="s">
        <v>957</v>
      </c>
      <c r="I50" s="28" t="s">
        <v>948</v>
      </c>
      <c r="J50" s="11" t="s">
        <v>857</v>
      </c>
    </row>
    <row r="51" spans="1:10" ht="17" customHeight="1">
      <c r="A51" s="28" t="s">
        <v>810</v>
      </c>
      <c r="B51" s="20" t="s">
        <v>16</v>
      </c>
      <c r="C51" s="20">
        <v>75</v>
      </c>
      <c r="D51" s="20" t="s">
        <v>71</v>
      </c>
      <c r="E51" s="43">
        <v>82864636</v>
      </c>
      <c r="F51" s="43">
        <v>6214847700</v>
      </c>
      <c r="G51" s="20" t="s">
        <v>886</v>
      </c>
      <c r="H51" s="20" t="s">
        <v>958</v>
      </c>
      <c r="I51" s="28" t="s">
        <v>948</v>
      </c>
      <c r="J51" s="11" t="s">
        <v>857</v>
      </c>
    </row>
    <row r="52" spans="1:10" ht="17" customHeight="1">
      <c r="A52" s="28" t="s">
        <v>7</v>
      </c>
      <c r="B52" s="20" t="s">
        <v>16</v>
      </c>
      <c r="C52" s="20">
        <v>58</v>
      </c>
      <c r="D52" s="20" t="s">
        <v>71</v>
      </c>
      <c r="E52" s="43">
        <v>27291626</v>
      </c>
      <c r="F52" s="43">
        <v>1582914308</v>
      </c>
      <c r="G52" s="20" t="s">
        <v>959</v>
      </c>
      <c r="H52" s="20" t="s">
        <v>960</v>
      </c>
      <c r="I52" s="28" t="s">
        <v>961</v>
      </c>
      <c r="J52" s="11" t="s">
        <v>857</v>
      </c>
    </row>
    <row r="53" spans="1:10" ht="17" customHeight="1">
      <c r="A53" s="28" t="s">
        <v>7</v>
      </c>
      <c r="B53" s="20" t="s">
        <v>16</v>
      </c>
      <c r="C53" s="20">
        <v>58</v>
      </c>
      <c r="D53" s="20" t="s">
        <v>71</v>
      </c>
      <c r="E53" s="43">
        <v>26813281</v>
      </c>
      <c r="F53" s="43">
        <v>1555170298</v>
      </c>
      <c r="G53" s="20" t="s">
        <v>959</v>
      </c>
      <c r="H53" s="20" t="s">
        <v>962</v>
      </c>
      <c r="I53" s="28" t="s">
        <v>961</v>
      </c>
      <c r="J53" s="11" t="s">
        <v>857</v>
      </c>
    </row>
    <row r="54" spans="1:10" ht="17" customHeight="1">
      <c r="A54" s="28" t="s">
        <v>7</v>
      </c>
      <c r="B54" s="20" t="s">
        <v>16</v>
      </c>
      <c r="C54" s="20">
        <v>58</v>
      </c>
      <c r="D54" s="20" t="s">
        <v>71</v>
      </c>
      <c r="E54" s="43">
        <v>28648523</v>
      </c>
      <c r="F54" s="43">
        <v>1661614334</v>
      </c>
      <c r="G54" s="20" t="s">
        <v>959</v>
      </c>
      <c r="H54" s="20" t="s">
        <v>963</v>
      </c>
      <c r="I54" s="28" t="s">
        <v>961</v>
      </c>
      <c r="J54" s="11" t="s">
        <v>857</v>
      </c>
    </row>
    <row r="55" spans="1:10" ht="17" customHeight="1">
      <c r="A55" s="28" t="s">
        <v>7</v>
      </c>
      <c r="B55" s="20" t="s">
        <v>16</v>
      </c>
      <c r="C55" s="20">
        <v>58</v>
      </c>
      <c r="D55" s="20" t="s">
        <v>71</v>
      </c>
      <c r="E55" s="43">
        <v>10137345</v>
      </c>
      <c r="F55" s="43">
        <v>587966010</v>
      </c>
      <c r="G55" s="20" t="s">
        <v>964</v>
      </c>
      <c r="H55" s="20" t="s">
        <v>965</v>
      </c>
      <c r="I55" s="28" t="s">
        <v>966</v>
      </c>
      <c r="J55" s="11" t="s">
        <v>857</v>
      </c>
    </row>
    <row r="56" spans="1:10" ht="17" customHeight="1">
      <c r="A56" s="28" t="s">
        <v>7</v>
      </c>
      <c r="B56" s="20" t="s">
        <v>16</v>
      </c>
      <c r="C56" s="20">
        <v>58</v>
      </c>
      <c r="D56" s="20" t="s">
        <v>71</v>
      </c>
      <c r="E56" s="43">
        <v>18726750</v>
      </c>
      <c r="F56" s="43">
        <v>1086151500</v>
      </c>
      <c r="G56" s="20" t="s">
        <v>964</v>
      </c>
      <c r="H56" s="20" t="s">
        <v>967</v>
      </c>
      <c r="I56" s="28" t="s">
        <v>966</v>
      </c>
      <c r="J56" s="11" t="s">
        <v>857</v>
      </c>
    </row>
    <row r="57" spans="1:10" ht="17" customHeight="1">
      <c r="A57" s="28" t="s">
        <v>7</v>
      </c>
      <c r="B57" s="20" t="s">
        <v>16</v>
      </c>
      <c r="C57" s="20">
        <v>58</v>
      </c>
      <c r="D57" s="20" t="s">
        <v>71</v>
      </c>
      <c r="E57" s="43">
        <v>18597830</v>
      </c>
      <c r="F57" s="43">
        <v>1078674140</v>
      </c>
      <c r="G57" s="20" t="s">
        <v>964</v>
      </c>
      <c r="H57" s="20" t="s">
        <v>968</v>
      </c>
      <c r="I57" s="28" t="s">
        <v>966</v>
      </c>
      <c r="J57" s="11" t="s">
        <v>857</v>
      </c>
    </row>
    <row r="58" spans="1:10" ht="17" customHeight="1">
      <c r="A58" s="28" t="s">
        <v>7</v>
      </c>
      <c r="B58" s="20" t="s">
        <v>16</v>
      </c>
      <c r="C58" s="20">
        <v>58</v>
      </c>
      <c r="D58" s="20" t="s">
        <v>71</v>
      </c>
      <c r="E58" s="43">
        <v>19272755</v>
      </c>
      <c r="F58" s="43">
        <v>1117819790</v>
      </c>
      <c r="G58" s="20" t="s">
        <v>964</v>
      </c>
      <c r="H58" s="20" t="s">
        <v>969</v>
      </c>
      <c r="I58" s="28" t="s">
        <v>966</v>
      </c>
      <c r="J58" s="11" t="s">
        <v>857</v>
      </c>
    </row>
    <row r="59" spans="1:10" ht="17" customHeight="1">
      <c r="A59" s="28" t="s">
        <v>7</v>
      </c>
      <c r="B59" s="20" t="s">
        <v>16</v>
      </c>
      <c r="C59" s="20">
        <v>60</v>
      </c>
      <c r="D59" s="20" t="s">
        <v>71</v>
      </c>
      <c r="E59" s="43">
        <v>19254134</v>
      </c>
      <c r="F59" s="43">
        <v>1155248040</v>
      </c>
      <c r="G59" s="20" t="s">
        <v>970</v>
      </c>
      <c r="H59" s="20" t="s">
        <v>971</v>
      </c>
      <c r="I59" s="28" t="s">
        <v>972</v>
      </c>
      <c r="J59" s="11" t="s">
        <v>857</v>
      </c>
    </row>
    <row r="60" spans="1:10" ht="17" customHeight="1">
      <c r="A60" s="28" t="s">
        <v>7</v>
      </c>
      <c r="B60" s="20" t="s">
        <v>16</v>
      </c>
      <c r="C60" s="20">
        <v>60</v>
      </c>
      <c r="D60" s="20" t="s">
        <v>71</v>
      </c>
      <c r="E60" s="43">
        <v>19398795</v>
      </c>
      <c r="F60" s="43">
        <v>1163927700</v>
      </c>
      <c r="G60" s="20" t="s">
        <v>970</v>
      </c>
      <c r="H60" s="20" t="s">
        <v>973</v>
      </c>
      <c r="I60" s="28" t="s">
        <v>972</v>
      </c>
      <c r="J60" s="11" t="s">
        <v>857</v>
      </c>
    </row>
    <row r="61" spans="1:10" ht="17" customHeight="1">
      <c r="A61" s="28" t="s">
        <v>7</v>
      </c>
      <c r="B61" s="20" t="s">
        <v>16</v>
      </c>
      <c r="C61" s="20">
        <v>60</v>
      </c>
      <c r="D61" s="20" t="s">
        <v>71</v>
      </c>
      <c r="E61" s="43">
        <v>19244633</v>
      </c>
      <c r="F61" s="43">
        <v>1154677980</v>
      </c>
      <c r="G61" s="20" t="s">
        <v>970</v>
      </c>
      <c r="H61" s="20" t="s">
        <v>974</v>
      </c>
      <c r="I61" s="28" t="s">
        <v>972</v>
      </c>
      <c r="J61" s="11" t="s">
        <v>857</v>
      </c>
    </row>
    <row r="62" spans="1:10" ht="17" customHeight="1">
      <c r="A62" s="28" t="s">
        <v>7</v>
      </c>
      <c r="B62" s="20" t="s">
        <v>16</v>
      </c>
      <c r="C62" s="20">
        <v>60</v>
      </c>
      <c r="D62" s="20" t="s">
        <v>71</v>
      </c>
      <c r="E62" s="43">
        <v>19656803</v>
      </c>
      <c r="F62" s="43">
        <v>1179408180</v>
      </c>
      <c r="G62" s="20" t="s">
        <v>975</v>
      </c>
      <c r="H62" s="20" t="s">
        <v>976</v>
      </c>
      <c r="I62" s="28" t="s">
        <v>977</v>
      </c>
      <c r="J62" s="11" t="s">
        <v>857</v>
      </c>
    </row>
    <row r="63" spans="1:10" ht="17" customHeight="1">
      <c r="A63" s="28" t="s">
        <v>7</v>
      </c>
      <c r="B63" s="20" t="s">
        <v>16</v>
      </c>
      <c r="C63" s="20">
        <v>60</v>
      </c>
      <c r="D63" s="20" t="s">
        <v>71</v>
      </c>
      <c r="E63" s="43">
        <v>19400998</v>
      </c>
      <c r="F63" s="43">
        <v>1164059880</v>
      </c>
      <c r="G63" s="20" t="s">
        <v>975</v>
      </c>
      <c r="H63" s="20" t="s">
        <v>978</v>
      </c>
      <c r="I63" s="28" t="s">
        <v>977</v>
      </c>
      <c r="J63" s="11" t="s">
        <v>857</v>
      </c>
    </row>
    <row r="64" spans="1:10" ht="17" customHeight="1">
      <c r="A64" s="28" t="s">
        <v>7</v>
      </c>
      <c r="B64" s="20" t="s">
        <v>16</v>
      </c>
      <c r="C64" s="20">
        <v>60</v>
      </c>
      <c r="D64" s="20" t="s">
        <v>71</v>
      </c>
      <c r="E64" s="43">
        <v>19612251</v>
      </c>
      <c r="F64" s="43">
        <v>1176735060</v>
      </c>
      <c r="G64" s="20" t="s">
        <v>975</v>
      </c>
      <c r="H64" s="20" t="s">
        <v>979</v>
      </c>
      <c r="I64" s="28" t="s">
        <v>977</v>
      </c>
      <c r="J64" s="11" t="s">
        <v>857</v>
      </c>
    </row>
    <row r="65" spans="1:10" ht="17" customHeight="1">
      <c r="A65" s="28" t="s">
        <v>7</v>
      </c>
      <c r="B65" s="20" t="s">
        <v>16</v>
      </c>
      <c r="C65" s="20">
        <v>60</v>
      </c>
      <c r="D65" s="20" t="s">
        <v>71</v>
      </c>
      <c r="E65" s="43">
        <v>19259841</v>
      </c>
      <c r="F65" s="43">
        <v>1155590460</v>
      </c>
      <c r="G65" s="20" t="s">
        <v>975</v>
      </c>
      <c r="H65" s="20" t="s">
        <v>980</v>
      </c>
      <c r="I65" s="28" t="s">
        <v>977</v>
      </c>
      <c r="J65" s="11" t="s">
        <v>857</v>
      </c>
    </row>
    <row r="66" spans="1:10" ht="17" customHeight="1">
      <c r="A66" s="48" t="s">
        <v>981</v>
      </c>
      <c r="B66" s="46" t="s">
        <v>982</v>
      </c>
      <c r="C66" s="20">
        <v>76</v>
      </c>
      <c r="D66" s="20" t="s">
        <v>71</v>
      </c>
      <c r="E66" s="43">
        <v>13812321</v>
      </c>
      <c r="F66" s="43">
        <v>1049736396</v>
      </c>
      <c r="G66" s="20" t="s">
        <v>983</v>
      </c>
      <c r="H66" s="20" t="s">
        <v>984</v>
      </c>
      <c r="I66" s="28" t="s">
        <v>985</v>
      </c>
      <c r="J66" s="11" t="s">
        <v>857</v>
      </c>
    </row>
    <row r="67" spans="1:10" ht="17" customHeight="1">
      <c r="A67" s="48" t="s">
        <v>981</v>
      </c>
      <c r="B67" s="46" t="s">
        <v>982</v>
      </c>
      <c r="C67" s="20">
        <v>76</v>
      </c>
      <c r="D67" s="20" t="s">
        <v>71</v>
      </c>
      <c r="E67" s="43">
        <v>11345402</v>
      </c>
      <c r="F67" s="43">
        <v>862250552</v>
      </c>
      <c r="G67" s="20" t="s">
        <v>983</v>
      </c>
      <c r="H67" s="20" t="s">
        <v>986</v>
      </c>
      <c r="I67" s="28" t="s">
        <v>985</v>
      </c>
      <c r="J67" s="11" t="s">
        <v>857</v>
      </c>
    </row>
    <row r="68" spans="1:10" ht="17" customHeight="1">
      <c r="A68" s="48" t="s">
        <v>981</v>
      </c>
      <c r="B68" s="46" t="s">
        <v>982</v>
      </c>
      <c r="C68" s="20">
        <v>76</v>
      </c>
      <c r="D68" s="20" t="s">
        <v>71</v>
      </c>
      <c r="E68" s="43">
        <v>38819103</v>
      </c>
      <c r="F68" s="43">
        <v>2950251828</v>
      </c>
      <c r="G68" s="20" t="s">
        <v>987</v>
      </c>
      <c r="H68" s="20" t="s">
        <v>988</v>
      </c>
      <c r="I68" s="28" t="s">
        <v>989</v>
      </c>
      <c r="J68" s="11" t="s">
        <v>857</v>
      </c>
    </row>
    <row r="69" spans="1:10" ht="17" customHeight="1">
      <c r="A69" s="48" t="s">
        <v>981</v>
      </c>
      <c r="B69" s="46" t="s">
        <v>982</v>
      </c>
      <c r="C69" s="20">
        <v>75</v>
      </c>
      <c r="D69" s="20" t="s">
        <v>51</v>
      </c>
      <c r="E69" s="43">
        <v>24277670</v>
      </c>
      <c r="F69" s="43">
        <v>3641650500</v>
      </c>
      <c r="G69" s="20" t="s">
        <v>990</v>
      </c>
      <c r="H69" s="20" t="s">
        <v>991</v>
      </c>
      <c r="I69" s="28" t="s">
        <v>992</v>
      </c>
      <c r="J69" s="11" t="s">
        <v>857</v>
      </c>
    </row>
    <row r="70" spans="1:10" ht="17" customHeight="1">
      <c r="A70" s="48" t="s">
        <v>981</v>
      </c>
      <c r="B70" s="46" t="s">
        <v>982</v>
      </c>
      <c r="C70" s="20">
        <v>75</v>
      </c>
      <c r="D70" s="20" t="s">
        <v>51</v>
      </c>
      <c r="E70" s="43">
        <v>24250248</v>
      </c>
      <c r="F70" s="43">
        <v>3637537200</v>
      </c>
      <c r="G70" s="20" t="s">
        <v>990</v>
      </c>
      <c r="H70" s="20" t="s">
        <v>993</v>
      </c>
      <c r="I70" s="28" t="s">
        <v>992</v>
      </c>
      <c r="J70" s="11" t="s">
        <v>857</v>
      </c>
    </row>
    <row r="71" spans="1:10" ht="17" customHeight="1">
      <c r="A71" s="48" t="s">
        <v>994</v>
      </c>
      <c r="B71" s="46" t="s">
        <v>982</v>
      </c>
      <c r="C71" s="20">
        <v>51</v>
      </c>
      <c r="D71" s="20" t="s">
        <v>51</v>
      </c>
      <c r="E71" s="43">
        <v>18022135</v>
      </c>
      <c r="F71" s="43">
        <v>1838257770</v>
      </c>
      <c r="G71" s="20" t="s">
        <v>995</v>
      </c>
      <c r="H71" s="46" t="s">
        <v>996</v>
      </c>
      <c r="I71" s="28" t="s">
        <v>997</v>
      </c>
      <c r="J71" s="11" t="s">
        <v>857</v>
      </c>
    </row>
    <row r="72" spans="1:10" ht="17" customHeight="1">
      <c r="A72" s="48" t="s">
        <v>994</v>
      </c>
      <c r="B72" s="46" t="s">
        <v>982</v>
      </c>
      <c r="C72" s="20">
        <v>51</v>
      </c>
      <c r="D72" s="20" t="s">
        <v>51</v>
      </c>
      <c r="E72" s="43">
        <v>28554736</v>
      </c>
      <c r="F72" s="43">
        <v>2912583072</v>
      </c>
      <c r="G72" s="20" t="s">
        <v>995</v>
      </c>
      <c r="H72" s="46" t="s">
        <v>998</v>
      </c>
      <c r="I72" s="28" t="s">
        <v>997</v>
      </c>
      <c r="J72" s="11" t="s">
        <v>857</v>
      </c>
    </row>
    <row r="73" spans="1:10" ht="17" customHeight="1">
      <c r="A73" s="48" t="s">
        <v>994</v>
      </c>
      <c r="B73" s="46" t="s">
        <v>982</v>
      </c>
      <c r="C73" s="20">
        <v>51</v>
      </c>
      <c r="D73" s="20" t="s">
        <v>51</v>
      </c>
      <c r="E73" s="43">
        <v>28737437</v>
      </c>
      <c r="F73" s="43">
        <v>2931218574</v>
      </c>
      <c r="G73" s="20" t="s">
        <v>995</v>
      </c>
      <c r="H73" s="46" t="s">
        <v>999</v>
      </c>
      <c r="I73" s="28" t="s">
        <v>997</v>
      </c>
      <c r="J73" s="11" t="s">
        <v>857</v>
      </c>
    </row>
    <row r="74" spans="1:10" ht="17" customHeight="1">
      <c r="A74" s="48" t="s">
        <v>994</v>
      </c>
      <c r="B74" s="46" t="s">
        <v>982</v>
      </c>
      <c r="C74" s="20">
        <v>51</v>
      </c>
      <c r="D74" s="20" t="s">
        <v>51</v>
      </c>
      <c r="E74" s="43">
        <v>28800236</v>
      </c>
      <c r="F74" s="43">
        <v>2937624072</v>
      </c>
      <c r="G74" s="20" t="s">
        <v>995</v>
      </c>
      <c r="H74" s="46" t="s">
        <v>1000</v>
      </c>
      <c r="I74" s="28" t="s">
        <v>997</v>
      </c>
      <c r="J74" s="11" t="s">
        <v>857</v>
      </c>
    </row>
    <row r="75" spans="1:10" ht="17" customHeight="1">
      <c r="A75" s="48" t="s">
        <v>994</v>
      </c>
      <c r="B75" s="46" t="s">
        <v>982</v>
      </c>
      <c r="C75" s="20">
        <v>51</v>
      </c>
      <c r="D75" s="20" t="s">
        <v>51</v>
      </c>
      <c r="E75" s="43">
        <v>28568772</v>
      </c>
      <c r="F75" s="43">
        <v>2914014744</v>
      </c>
      <c r="G75" s="20" t="s">
        <v>995</v>
      </c>
      <c r="H75" s="46" t="s">
        <v>1001</v>
      </c>
      <c r="I75" s="28" t="s">
        <v>997</v>
      </c>
      <c r="J75" s="11" t="s">
        <v>857</v>
      </c>
    </row>
    <row r="76" spans="1:10" ht="17" customHeight="1">
      <c r="A76" s="48" t="s">
        <v>994</v>
      </c>
      <c r="B76" s="46" t="s">
        <v>982</v>
      </c>
      <c r="C76" s="20">
        <v>51</v>
      </c>
      <c r="D76" s="20" t="s">
        <v>51</v>
      </c>
      <c r="E76" s="43">
        <v>28600629</v>
      </c>
      <c r="F76" s="43">
        <v>2917264158</v>
      </c>
      <c r="G76" s="20" t="s">
        <v>995</v>
      </c>
      <c r="H76" s="46" t="s">
        <v>1002</v>
      </c>
      <c r="I76" s="28" t="s">
        <v>997</v>
      </c>
      <c r="J76" s="11" t="s">
        <v>857</v>
      </c>
    </row>
    <row r="77" spans="1:10" ht="17" customHeight="1">
      <c r="A77" s="48" t="s">
        <v>994</v>
      </c>
      <c r="B77" s="46" t="s">
        <v>982</v>
      </c>
      <c r="C77" s="20">
        <v>51</v>
      </c>
      <c r="D77" s="20" t="s">
        <v>51</v>
      </c>
      <c r="E77" s="43">
        <v>28596071</v>
      </c>
      <c r="F77" s="43">
        <v>2916799242</v>
      </c>
      <c r="G77" s="20" t="s">
        <v>995</v>
      </c>
      <c r="H77" s="46" t="s">
        <v>1003</v>
      </c>
      <c r="I77" s="28" t="s">
        <v>997</v>
      </c>
      <c r="J77" s="11" t="s">
        <v>857</v>
      </c>
    </row>
    <row r="78" spans="1:10" ht="17" customHeight="1">
      <c r="A78" s="48" t="s">
        <v>994</v>
      </c>
      <c r="B78" s="46" t="s">
        <v>982</v>
      </c>
      <c r="C78" s="20">
        <v>76</v>
      </c>
      <c r="D78" s="20" t="s">
        <v>51</v>
      </c>
      <c r="E78" s="43">
        <v>41419823</v>
      </c>
      <c r="F78" s="43">
        <v>6295813096</v>
      </c>
      <c r="G78" s="20" t="s">
        <v>1004</v>
      </c>
      <c r="H78" s="20" t="s">
        <v>1005</v>
      </c>
      <c r="I78" s="28" t="s">
        <v>1006</v>
      </c>
      <c r="J78" s="11" t="s">
        <v>857</v>
      </c>
    </row>
    <row r="79" spans="1:10" ht="17" customHeight="1">
      <c r="A79" s="48" t="s">
        <v>994</v>
      </c>
      <c r="B79" s="46" t="s">
        <v>982</v>
      </c>
      <c r="C79" s="20">
        <v>76</v>
      </c>
      <c r="D79" s="20" t="s">
        <v>51</v>
      </c>
      <c r="E79" s="43">
        <v>36877536</v>
      </c>
      <c r="F79" s="43">
        <v>5605385472</v>
      </c>
      <c r="G79" s="20" t="s">
        <v>1004</v>
      </c>
      <c r="H79" s="20" t="s">
        <v>1007</v>
      </c>
      <c r="I79" s="28" t="s">
        <v>1006</v>
      </c>
      <c r="J79" s="11" t="s">
        <v>857</v>
      </c>
    </row>
    <row r="80" spans="1:10" ht="17" customHeight="1">
      <c r="A80" s="48" t="s">
        <v>1008</v>
      </c>
      <c r="B80" s="46" t="s">
        <v>982</v>
      </c>
      <c r="C80" s="20">
        <v>101</v>
      </c>
      <c r="D80" s="20" t="s">
        <v>51</v>
      </c>
      <c r="E80" s="43">
        <v>202255240</v>
      </c>
      <c r="F80" s="43">
        <v>40855558480</v>
      </c>
      <c r="G80" s="20" t="s">
        <v>1009</v>
      </c>
      <c r="H80" s="46" t="s">
        <v>1010</v>
      </c>
      <c r="I80" s="28" t="s">
        <v>1011</v>
      </c>
      <c r="J80" s="11" t="s">
        <v>857</v>
      </c>
    </row>
    <row r="81" spans="1:10" ht="17" customHeight="1">
      <c r="A81" s="48" t="s">
        <v>1012</v>
      </c>
      <c r="B81" s="46" t="s">
        <v>982</v>
      </c>
      <c r="C81" s="20">
        <v>101</v>
      </c>
      <c r="D81" s="20" t="s">
        <v>51</v>
      </c>
      <c r="E81" s="43">
        <v>211806326</v>
      </c>
      <c r="F81" s="43">
        <v>42784877852</v>
      </c>
      <c r="G81" s="20" t="s">
        <v>1013</v>
      </c>
      <c r="H81" s="46" t="s">
        <v>1014</v>
      </c>
      <c r="I81" s="28" t="s">
        <v>1015</v>
      </c>
      <c r="J81" s="11" t="s">
        <v>857</v>
      </c>
    </row>
    <row r="82" spans="1:10" ht="17" customHeight="1">
      <c r="A82" s="48" t="s">
        <v>1016</v>
      </c>
      <c r="B82" s="46" t="s">
        <v>982</v>
      </c>
      <c r="C82" s="20">
        <v>50</v>
      </c>
      <c r="D82" s="20" t="s">
        <v>71</v>
      </c>
      <c r="E82" s="43">
        <v>25758784</v>
      </c>
      <c r="F82" s="43">
        <v>1287939200</v>
      </c>
      <c r="G82" s="20" t="s">
        <v>1017</v>
      </c>
      <c r="H82" s="20" t="s">
        <v>1018</v>
      </c>
      <c r="I82" s="28" t="s">
        <v>1019</v>
      </c>
      <c r="J82" s="11" t="s">
        <v>857</v>
      </c>
    </row>
    <row r="83" spans="1:10" ht="17" customHeight="1">
      <c r="A83" s="48" t="s">
        <v>1016</v>
      </c>
      <c r="B83" s="46" t="s">
        <v>982</v>
      </c>
      <c r="C83" s="20">
        <v>50</v>
      </c>
      <c r="D83" s="20" t="s">
        <v>71</v>
      </c>
      <c r="E83" s="43">
        <v>26738691</v>
      </c>
      <c r="F83" s="43">
        <v>1336934550</v>
      </c>
      <c r="G83" s="20" t="s">
        <v>1017</v>
      </c>
      <c r="H83" s="20" t="s">
        <v>1020</v>
      </c>
      <c r="I83" s="28" t="s">
        <v>1019</v>
      </c>
      <c r="J83" s="11" t="s">
        <v>857</v>
      </c>
    </row>
    <row r="84" spans="1:10" ht="17" customHeight="1">
      <c r="A84" s="48" t="s">
        <v>1016</v>
      </c>
      <c r="B84" s="46" t="s">
        <v>982</v>
      </c>
      <c r="C84" s="20">
        <v>50</v>
      </c>
      <c r="D84" s="20" t="s">
        <v>71</v>
      </c>
      <c r="E84" s="43">
        <v>26728496</v>
      </c>
      <c r="F84" s="43">
        <v>1336424800</v>
      </c>
      <c r="G84" s="20" t="s">
        <v>1017</v>
      </c>
      <c r="H84" s="20" t="s">
        <v>1021</v>
      </c>
      <c r="I84" s="28" t="s">
        <v>1019</v>
      </c>
      <c r="J84" s="11" t="s">
        <v>857</v>
      </c>
    </row>
    <row r="85" spans="1:10" ht="17" customHeight="1">
      <c r="A85" s="48" t="s">
        <v>1016</v>
      </c>
      <c r="B85" s="46" t="s">
        <v>982</v>
      </c>
      <c r="C85" s="20">
        <v>75</v>
      </c>
      <c r="D85" s="20" t="s">
        <v>71</v>
      </c>
      <c r="E85" s="43">
        <v>9999011</v>
      </c>
      <c r="F85" s="43">
        <v>749925825</v>
      </c>
      <c r="G85" s="20" t="s">
        <v>1022</v>
      </c>
      <c r="H85" s="20" t="s">
        <v>1023</v>
      </c>
      <c r="I85" s="28" t="s">
        <v>1024</v>
      </c>
      <c r="J85" s="11" t="s">
        <v>857</v>
      </c>
    </row>
    <row r="86" spans="1:10" ht="17" customHeight="1">
      <c r="A86" s="48" t="s">
        <v>1016</v>
      </c>
      <c r="B86" s="46" t="s">
        <v>982</v>
      </c>
      <c r="C86" s="20">
        <v>75</v>
      </c>
      <c r="D86" s="20" t="s">
        <v>71</v>
      </c>
      <c r="E86" s="43">
        <v>17773975</v>
      </c>
      <c r="F86" s="43">
        <v>1333048125</v>
      </c>
      <c r="G86" s="20" t="s">
        <v>1025</v>
      </c>
      <c r="H86" s="20" t="s">
        <v>1026</v>
      </c>
      <c r="I86" s="28" t="s">
        <v>1027</v>
      </c>
      <c r="J86" s="11" t="s">
        <v>857</v>
      </c>
    </row>
    <row r="87" spans="1:10" ht="17" customHeight="1">
      <c r="A87" s="48" t="s">
        <v>1016</v>
      </c>
      <c r="B87" s="46" t="s">
        <v>982</v>
      </c>
      <c r="C87" s="20">
        <v>75</v>
      </c>
      <c r="D87" s="20" t="s">
        <v>71</v>
      </c>
      <c r="E87" s="43">
        <v>11573515</v>
      </c>
      <c r="F87" s="43">
        <v>868013625</v>
      </c>
      <c r="G87" s="20" t="s">
        <v>1028</v>
      </c>
      <c r="H87" s="20" t="s">
        <v>1029</v>
      </c>
      <c r="I87" s="28" t="s">
        <v>1030</v>
      </c>
      <c r="J87" s="11" t="s">
        <v>857</v>
      </c>
    </row>
    <row r="88" spans="1:10" ht="17" customHeight="1">
      <c r="A88" s="48" t="s">
        <v>1031</v>
      </c>
      <c r="B88" s="46" t="s">
        <v>982</v>
      </c>
      <c r="C88" s="20">
        <v>100</v>
      </c>
      <c r="D88" s="20" t="s">
        <v>51</v>
      </c>
      <c r="E88" s="43">
        <v>73466186</v>
      </c>
      <c r="F88" s="43">
        <v>14693237200</v>
      </c>
      <c r="G88" s="20" t="s">
        <v>1032</v>
      </c>
      <c r="H88" s="20" t="s">
        <v>1033</v>
      </c>
      <c r="I88" s="28" t="s">
        <v>1034</v>
      </c>
      <c r="J88" s="11" t="s">
        <v>857</v>
      </c>
    </row>
    <row r="89" spans="1:10" ht="17" customHeight="1">
      <c r="A89" s="48" t="s">
        <v>1031</v>
      </c>
      <c r="B89" s="46" t="s">
        <v>982</v>
      </c>
      <c r="C89" s="20">
        <v>100</v>
      </c>
      <c r="D89" s="20" t="s">
        <v>51</v>
      </c>
      <c r="E89" s="43">
        <v>104925043</v>
      </c>
      <c r="F89" s="43">
        <v>20985008600</v>
      </c>
      <c r="G89" s="20" t="s">
        <v>1035</v>
      </c>
      <c r="H89" s="20" t="s">
        <v>1036</v>
      </c>
      <c r="I89" s="28" t="s">
        <v>1037</v>
      </c>
      <c r="J89" s="11" t="s">
        <v>857</v>
      </c>
    </row>
    <row r="90" spans="1:10" ht="17" customHeight="1">
      <c r="A90" s="48" t="s">
        <v>834</v>
      </c>
      <c r="B90" s="46" t="s">
        <v>982</v>
      </c>
      <c r="C90" s="20">
        <v>50</v>
      </c>
      <c r="D90" s="20" t="s">
        <v>51</v>
      </c>
      <c r="E90" s="43">
        <v>36153205</v>
      </c>
      <c r="F90" s="43">
        <v>3615320500</v>
      </c>
      <c r="G90" s="20" t="s">
        <v>1038</v>
      </c>
      <c r="H90" s="20" t="s">
        <v>1039</v>
      </c>
      <c r="I90" s="28" t="s">
        <v>1040</v>
      </c>
      <c r="J90" s="11" t="s">
        <v>857</v>
      </c>
    </row>
    <row r="91" spans="1:10" ht="17" customHeight="1">
      <c r="A91" s="48" t="s">
        <v>834</v>
      </c>
      <c r="B91" s="46" t="s">
        <v>982</v>
      </c>
      <c r="C91" s="20">
        <v>50</v>
      </c>
      <c r="D91" s="20" t="s">
        <v>51</v>
      </c>
      <c r="E91" s="43">
        <v>41028586</v>
      </c>
      <c r="F91" s="43">
        <v>4102858600</v>
      </c>
      <c r="G91" s="20" t="s">
        <v>1041</v>
      </c>
      <c r="H91" s="20" t="s">
        <v>1042</v>
      </c>
      <c r="I91" s="28" t="s">
        <v>1043</v>
      </c>
      <c r="J91" s="11" t="s">
        <v>857</v>
      </c>
    </row>
    <row r="92" spans="1:10" ht="17" customHeight="1">
      <c r="A92" s="48" t="s">
        <v>834</v>
      </c>
      <c r="B92" s="46" t="s">
        <v>982</v>
      </c>
      <c r="C92" s="20">
        <v>50</v>
      </c>
      <c r="D92" s="20" t="s">
        <v>51</v>
      </c>
      <c r="E92" s="43">
        <v>42467928</v>
      </c>
      <c r="F92" s="43">
        <v>4246792800</v>
      </c>
      <c r="G92" s="20" t="s">
        <v>1044</v>
      </c>
      <c r="H92" s="20" t="s">
        <v>1045</v>
      </c>
      <c r="I92" s="28" t="s">
        <v>1046</v>
      </c>
      <c r="J92" s="11" t="s">
        <v>857</v>
      </c>
    </row>
    <row r="93" spans="1:10" ht="17" customHeight="1">
      <c r="A93" s="48" t="s">
        <v>834</v>
      </c>
      <c r="B93" s="46" t="s">
        <v>982</v>
      </c>
      <c r="C93" s="20">
        <v>50</v>
      </c>
      <c r="D93" s="20" t="s">
        <v>51</v>
      </c>
      <c r="E93" s="43">
        <v>38854269</v>
      </c>
      <c r="F93" s="43">
        <v>3885426900</v>
      </c>
      <c r="G93" s="20" t="s">
        <v>1047</v>
      </c>
      <c r="H93" s="20" t="s">
        <v>1048</v>
      </c>
      <c r="I93" s="28" t="s">
        <v>1049</v>
      </c>
      <c r="J93" s="11" t="s">
        <v>857</v>
      </c>
    </row>
    <row r="94" spans="1:10" ht="17" customHeight="1">
      <c r="A94" s="48" t="s">
        <v>834</v>
      </c>
      <c r="B94" s="46" t="s">
        <v>982</v>
      </c>
      <c r="C94" s="20">
        <v>50</v>
      </c>
      <c r="D94" s="20" t="s">
        <v>51</v>
      </c>
      <c r="E94" s="43">
        <v>19163156</v>
      </c>
      <c r="F94" s="43">
        <v>1916315600</v>
      </c>
      <c r="G94" s="20" t="s">
        <v>1050</v>
      </c>
      <c r="H94" s="20" t="s">
        <v>1051</v>
      </c>
      <c r="I94" s="28" t="s">
        <v>1052</v>
      </c>
      <c r="J94" s="11" t="s">
        <v>857</v>
      </c>
    </row>
    <row r="95" spans="1:10" ht="17" customHeight="1">
      <c r="A95" s="48" t="s">
        <v>834</v>
      </c>
      <c r="B95" s="46" t="s">
        <v>982</v>
      </c>
      <c r="C95" s="20">
        <v>50</v>
      </c>
      <c r="D95" s="20" t="s">
        <v>51</v>
      </c>
      <c r="E95" s="43">
        <v>37070146</v>
      </c>
      <c r="F95" s="43">
        <v>3707014600</v>
      </c>
      <c r="G95" s="20" t="s">
        <v>1053</v>
      </c>
      <c r="H95" s="20" t="s">
        <v>1054</v>
      </c>
      <c r="I95" s="28" t="s">
        <v>1055</v>
      </c>
      <c r="J95" s="11" t="s">
        <v>857</v>
      </c>
    </row>
    <row r="96" spans="1:10" ht="17" customHeight="1">
      <c r="A96" s="48" t="s">
        <v>834</v>
      </c>
      <c r="B96" s="46" t="s">
        <v>982</v>
      </c>
      <c r="C96" s="20">
        <v>50</v>
      </c>
      <c r="D96" s="20" t="s">
        <v>51</v>
      </c>
      <c r="E96" s="43">
        <v>56166400</v>
      </c>
      <c r="F96" s="43">
        <v>5616640000</v>
      </c>
      <c r="G96" s="20" t="s">
        <v>1056</v>
      </c>
      <c r="H96" s="20" t="s">
        <v>1057</v>
      </c>
      <c r="I96" s="28" t="s">
        <v>1058</v>
      </c>
      <c r="J96" s="11" t="s">
        <v>857</v>
      </c>
    </row>
    <row r="97" spans="1:10" ht="17" customHeight="1">
      <c r="A97" s="48" t="s">
        <v>1059</v>
      </c>
      <c r="B97" s="46" t="s">
        <v>1060</v>
      </c>
      <c r="C97" s="20">
        <v>104</v>
      </c>
      <c r="D97" s="20" t="s">
        <v>51</v>
      </c>
      <c r="E97" s="43">
        <v>134836243</v>
      </c>
      <c r="F97" s="43">
        <v>28045938544</v>
      </c>
      <c r="G97" s="20" t="s">
        <v>1061</v>
      </c>
      <c r="H97" s="20" t="s">
        <v>1062</v>
      </c>
      <c r="I97" s="48" t="s">
        <v>1063</v>
      </c>
      <c r="J97" s="11" t="s">
        <v>857</v>
      </c>
    </row>
    <row r="98" spans="1:10" ht="17" customHeight="1">
      <c r="A98" s="48" t="s">
        <v>1059</v>
      </c>
      <c r="B98" s="46" t="s">
        <v>1060</v>
      </c>
      <c r="C98" s="20">
        <v>100</v>
      </c>
      <c r="D98" s="20" t="s">
        <v>51</v>
      </c>
      <c r="E98" s="43">
        <v>221190869</v>
      </c>
      <c r="F98" s="43">
        <v>44238173800</v>
      </c>
      <c r="G98" s="20" t="s">
        <v>1064</v>
      </c>
      <c r="H98" s="52" t="s">
        <v>1065</v>
      </c>
      <c r="I98" s="28" t="s">
        <v>1066</v>
      </c>
      <c r="J98" s="11" t="s">
        <v>857</v>
      </c>
    </row>
    <row r="99" spans="1:10" ht="17" customHeight="1">
      <c r="A99" s="48" t="s">
        <v>1067</v>
      </c>
      <c r="B99" s="46" t="s">
        <v>1060</v>
      </c>
      <c r="C99" s="20">
        <v>99</v>
      </c>
      <c r="D99" s="20" t="s">
        <v>51</v>
      </c>
      <c r="E99" s="43">
        <v>223517149</v>
      </c>
      <c r="F99" s="43">
        <v>44256395502</v>
      </c>
      <c r="G99" s="20" t="s">
        <v>1068</v>
      </c>
      <c r="H99" s="46" t="s">
        <v>1069</v>
      </c>
      <c r="I99" s="28" t="s">
        <v>1070</v>
      </c>
      <c r="J99" s="11" t="s">
        <v>857</v>
      </c>
    </row>
    <row r="100" spans="1:10" ht="17" customHeight="1">
      <c r="A100" s="48" t="s">
        <v>1071</v>
      </c>
      <c r="B100" s="46" t="s">
        <v>1072</v>
      </c>
      <c r="C100" s="20">
        <v>101</v>
      </c>
      <c r="D100" s="20" t="s">
        <v>51</v>
      </c>
      <c r="E100" s="43">
        <v>144785197</v>
      </c>
      <c r="F100" s="43">
        <v>29246609794</v>
      </c>
      <c r="G100" s="20" t="s">
        <v>1073</v>
      </c>
      <c r="H100" s="20" t="s">
        <v>1074</v>
      </c>
      <c r="I100" s="28" t="s">
        <v>1075</v>
      </c>
      <c r="J100" s="11" t="s">
        <v>857</v>
      </c>
    </row>
    <row r="101" spans="1:10" ht="17" customHeight="1">
      <c r="A101" s="48" t="s">
        <v>1071</v>
      </c>
      <c r="B101" s="46" t="s">
        <v>1072</v>
      </c>
      <c r="C101" s="20">
        <v>101</v>
      </c>
      <c r="D101" s="20" t="s">
        <v>51</v>
      </c>
      <c r="E101" s="43">
        <v>169980513</v>
      </c>
      <c r="F101" s="43">
        <v>34336063626</v>
      </c>
      <c r="G101" s="20" t="s">
        <v>1073</v>
      </c>
      <c r="H101" s="20" t="s">
        <v>1076</v>
      </c>
      <c r="I101" s="28" t="s">
        <v>1075</v>
      </c>
      <c r="J101" s="11" t="s">
        <v>857</v>
      </c>
    </row>
    <row r="102" spans="1:10" ht="17" customHeight="1">
      <c r="A102" s="28" t="s">
        <v>833</v>
      </c>
      <c r="B102" s="20" t="s">
        <v>1077</v>
      </c>
      <c r="C102" s="20">
        <v>101</v>
      </c>
      <c r="D102" s="20" t="s">
        <v>51</v>
      </c>
      <c r="E102" s="43">
        <v>146844047</v>
      </c>
      <c r="F102" s="43">
        <v>29662497494</v>
      </c>
      <c r="G102" s="20" t="s">
        <v>1078</v>
      </c>
      <c r="H102" s="20" t="s">
        <v>1079</v>
      </c>
      <c r="I102" s="28" t="s">
        <v>1080</v>
      </c>
      <c r="J102" s="11" t="s">
        <v>857</v>
      </c>
    </row>
    <row r="103" spans="1:10" ht="17" customHeight="1">
      <c r="A103" s="48" t="s">
        <v>1081</v>
      </c>
      <c r="B103" s="46" t="s">
        <v>1082</v>
      </c>
      <c r="C103" s="20">
        <v>101</v>
      </c>
      <c r="D103" s="20" t="s">
        <v>51</v>
      </c>
      <c r="E103" s="43">
        <v>163854307</v>
      </c>
      <c r="F103" s="43">
        <v>33098570014</v>
      </c>
      <c r="G103" s="20" t="s">
        <v>1083</v>
      </c>
      <c r="H103" s="20" t="s">
        <v>1084</v>
      </c>
      <c r="I103" s="28" t="s">
        <v>1085</v>
      </c>
      <c r="J103" s="11" t="s">
        <v>857</v>
      </c>
    </row>
    <row r="104" spans="1:10" ht="17" customHeight="1">
      <c r="A104" s="48" t="s">
        <v>1081</v>
      </c>
      <c r="B104" s="46" t="s">
        <v>1082</v>
      </c>
      <c r="C104" s="20">
        <v>101</v>
      </c>
      <c r="D104" s="20" t="s">
        <v>51</v>
      </c>
      <c r="E104" s="43">
        <v>118574894</v>
      </c>
      <c r="F104" s="43">
        <v>23952128588</v>
      </c>
      <c r="G104" s="20" t="s">
        <v>1083</v>
      </c>
      <c r="H104" s="20" t="s">
        <v>1086</v>
      </c>
      <c r="I104" s="28" t="s">
        <v>1085</v>
      </c>
      <c r="J104" s="11" t="s">
        <v>857</v>
      </c>
    </row>
    <row r="105" spans="1:10" ht="17" customHeight="1">
      <c r="A105" s="28" t="s">
        <v>829</v>
      </c>
      <c r="B105" s="20" t="s">
        <v>1087</v>
      </c>
      <c r="C105" s="20">
        <v>76</v>
      </c>
      <c r="D105" s="20" t="s">
        <v>51</v>
      </c>
      <c r="E105" s="43">
        <v>23691383</v>
      </c>
      <c r="F105" s="43">
        <v>3601090216</v>
      </c>
      <c r="G105" s="20" t="s">
        <v>1088</v>
      </c>
      <c r="H105" s="20" t="s">
        <v>1089</v>
      </c>
      <c r="I105" s="28" t="s">
        <v>1090</v>
      </c>
      <c r="J105" s="11" t="s">
        <v>857</v>
      </c>
    </row>
    <row r="106" spans="1:10" ht="17" customHeight="1">
      <c r="A106" s="28" t="s">
        <v>829</v>
      </c>
      <c r="B106" s="20" t="s">
        <v>1087</v>
      </c>
      <c r="C106" s="20">
        <v>76</v>
      </c>
      <c r="D106" s="20" t="s">
        <v>51</v>
      </c>
      <c r="E106" s="43">
        <v>6100265</v>
      </c>
      <c r="F106" s="43">
        <v>927240280</v>
      </c>
      <c r="G106" s="20" t="s">
        <v>1088</v>
      </c>
      <c r="H106" s="20" t="s">
        <v>1091</v>
      </c>
      <c r="I106" s="28" t="s">
        <v>1090</v>
      </c>
      <c r="J106" s="11" t="s">
        <v>857</v>
      </c>
    </row>
    <row r="107" spans="1:10" ht="17" customHeight="1">
      <c r="A107" s="28" t="s">
        <v>829</v>
      </c>
      <c r="B107" s="20" t="s">
        <v>1087</v>
      </c>
      <c r="C107" s="20">
        <v>76</v>
      </c>
      <c r="D107" s="20" t="s">
        <v>51</v>
      </c>
      <c r="E107" s="43">
        <v>6422823</v>
      </c>
      <c r="F107" s="43">
        <v>976269096</v>
      </c>
      <c r="G107" s="20" t="s">
        <v>1088</v>
      </c>
      <c r="H107" s="20" t="s">
        <v>1092</v>
      </c>
      <c r="I107" s="28" t="s">
        <v>1090</v>
      </c>
      <c r="J107" s="11" t="s">
        <v>857</v>
      </c>
    </row>
    <row r="108" spans="1:10" ht="17" customHeight="1">
      <c r="A108" s="28" t="s">
        <v>829</v>
      </c>
      <c r="B108" s="20" t="s">
        <v>1087</v>
      </c>
      <c r="C108" s="20">
        <v>76</v>
      </c>
      <c r="D108" s="20" t="s">
        <v>51</v>
      </c>
      <c r="E108" s="43">
        <v>43754863</v>
      </c>
      <c r="F108" s="43">
        <v>6650739176</v>
      </c>
      <c r="G108" s="20" t="s">
        <v>1088</v>
      </c>
      <c r="H108" s="20" t="s">
        <v>1093</v>
      </c>
      <c r="I108" s="28" t="s">
        <v>1090</v>
      </c>
      <c r="J108" s="11" t="s">
        <v>857</v>
      </c>
    </row>
    <row r="109" spans="1:10" ht="17" customHeight="1">
      <c r="A109" s="28" t="s">
        <v>829</v>
      </c>
      <c r="B109" s="20" t="s">
        <v>1087</v>
      </c>
      <c r="C109" s="20">
        <v>76</v>
      </c>
      <c r="D109" s="20" t="s">
        <v>51</v>
      </c>
      <c r="E109" s="43">
        <v>34881646</v>
      </c>
      <c r="F109" s="43">
        <v>5302010192</v>
      </c>
      <c r="G109" s="20" t="s">
        <v>1088</v>
      </c>
      <c r="H109" s="20" t="s">
        <v>1094</v>
      </c>
      <c r="I109" s="28" t="s">
        <v>1090</v>
      </c>
      <c r="J109" s="11" t="s">
        <v>857</v>
      </c>
    </row>
    <row r="110" spans="1:10" ht="17" customHeight="1">
      <c r="A110" s="28" t="s">
        <v>829</v>
      </c>
      <c r="B110" s="20" t="s">
        <v>1087</v>
      </c>
      <c r="C110" s="20">
        <v>76</v>
      </c>
      <c r="D110" s="20" t="s">
        <v>51</v>
      </c>
      <c r="E110" s="43">
        <v>41791045</v>
      </c>
      <c r="F110" s="43">
        <v>6352238840</v>
      </c>
      <c r="G110" s="20" t="s">
        <v>1088</v>
      </c>
      <c r="H110" s="20" t="s">
        <v>1095</v>
      </c>
      <c r="I110" s="28" t="s">
        <v>1090</v>
      </c>
      <c r="J110" s="11" t="s">
        <v>857</v>
      </c>
    </row>
    <row r="111" spans="1:10" ht="17" customHeight="1">
      <c r="A111" s="28" t="s">
        <v>829</v>
      </c>
      <c r="B111" s="20" t="s">
        <v>1087</v>
      </c>
      <c r="C111" s="20">
        <v>76</v>
      </c>
      <c r="D111" s="20" t="s">
        <v>51</v>
      </c>
      <c r="E111" s="43">
        <v>37394354</v>
      </c>
      <c r="F111" s="43">
        <v>5683941808</v>
      </c>
      <c r="G111" s="20" t="s">
        <v>1088</v>
      </c>
      <c r="H111" s="20" t="s">
        <v>1096</v>
      </c>
      <c r="I111" s="28" t="s">
        <v>1090</v>
      </c>
      <c r="J111" s="11" t="s">
        <v>857</v>
      </c>
    </row>
    <row r="112" spans="1:10" ht="17" customHeight="1">
      <c r="A112" s="28" t="s">
        <v>829</v>
      </c>
      <c r="B112" s="20" t="s">
        <v>1087</v>
      </c>
      <c r="C112" s="20">
        <v>76</v>
      </c>
      <c r="D112" s="20" t="s">
        <v>51</v>
      </c>
      <c r="E112" s="43">
        <v>12798941</v>
      </c>
      <c r="F112" s="43">
        <v>1945439032</v>
      </c>
      <c r="G112" s="20" t="s">
        <v>1088</v>
      </c>
      <c r="H112" s="20" t="s">
        <v>1097</v>
      </c>
      <c r="I112" s="28" t="s">
        <v>1090</v>
      </c>
      <c r="J112" s="11" t="s">
        <v>857</v>
      </c>
    </row>
    <row r="113" spans="1:10" ht="17" customHeight="1">
      <c r="A113" s="28" t="s">
        <v>829</v>
      </c>
      <c r="B113" s="20" t="s">
        <v>1087</v>
      </c>
      <c r="C113" s="20">
        <v>76</v>
      </c>
      <c r="D113" s="20" t="s">
        <v>51</v>
      </c>
      <c r="E113" s="43">
        <v>12998190</v>
      </c>
      <c r="F113" s="43">
        <v>1975724880</v>
      </c>
      <c r="G113" s="20" t="s">
        <v>1088</v>
      </c>
      <c r="H113" s="20" t="s">
        <v>1098</v>
      </c>
      <c r="I113" s="28" t="s">
        <v>1090</v>
      </c>
      <c r="J113" s="11" t="s">
        <v>857</v>
      </c>
    </row>
    <row r="114" spans="1:10" ht="17" customHeight="1">
      <c r="A114" s="48" t="s">
        <v>1099</v>
      </c>
      <c r="B114" s="20" t="s">
        <v>1087</v>
      </c>
      <c r="C114" s="20">
        <v>75</v>
      </c>
      <c r="D114" s="20" t="s">
        <v>51</v>
      </c>
      <c r="E114" s="43">
        <v>85935538</v>
      </c>
      <c r="F114" s="43">
        <v>12890330700</v>
      </c>
      <c r="G114" s="20" t="s">
        <v>1100</v>
      </c>
      <c r="H114" s="46" t="s">
        <v>1101</v>
      </c>
      <c r="I114" s="28" t="s">
        <v>1102</v>
      </c>
      <c r="J114" s="11" t="s">
        <v>857</v>
      </c>
    </row>
    <row r="115" spans="1:10" ht="17" customHeight="1">
      <c r="A115" s="48" t="s">
        <v>1103</v>
      </c>
      <c r="B115" s="20" t="s">
        <v>1087</v>
      </c>
      <c r="C115" s="20">
        <v>75</v>
      </c>
      <c r="D115" s="20" t="s">
        <v>51</v>
      </c>
      <c r="E115" s="43">
        <v>67568978</v>
      </c>
      <c r="F115" s="43">
        <v>10135346700</v>
      </c>
      <c r="G115" s="20" t="s">
        <v>1104</v>
      </c>
      <c r="H115" s="46" t="s">
        <v>1105</v>
      </c>
      <c r="I115" s="28" t="s">
        <v>1106</v>
      </c>
      <c r="J115" s="11" t="s">
        <v>857</v>
      </c>
    </row>
    <row r="116" spans="1:10" ht="17" customHeight="1">
      <c r="A116" s="28" t="s">
        <v>1107</v>
      </c>
      <c r="B116" s="20" t="s">
        <v>1087</v>
      </c>
      <c r="C116" s="20">
        <v>76</v>
      </c>
      <c r="D116" s="20" t="s">
        <v>71</v>
      </c>
      <c r="E116" s="43">
        <v>120901583</v>
      </c>
      <c r="F116" s="43">
        <v>9188520308</v>
      </c>
      <c r="G116" s="20" t="s">
        <v>1108</v>
      </c>
      <c r="H116" s="46" t="s">
        <v>1109</v>
      </c>
      <c r="I116" s="28" t="s">
        <v>1110</v>
      </c>
      <c r="J116" s="11" t="s">
        <v>857</v>
      </c>
    </row>
    <row r="117" spans="1:10" ht="17" customHeight="1">
      <c r="A117" s="28" t="s">
        <v>1111</v>
      </c>
      <c r="B117" s="20" t="s">
        <v>1087</v>
      </c>
      <c r="C117" s="20">
        <v>76</v>
      </c>
      <c r="D117" s="20" t="s">
        <v>71</v>
      </c>
      <c r="E117" s="43">
        <v>59124618</v>
      </c>
      <c r="F117" s="43">
        <v>4493470968</v>
      </c>
      <c r="G117" s="20" t="s">
        <v>1108</v>
      </c>
      <c r="H117" s="46" t="s">
        <v>1112</v>
      </c>
      <c r="I117" s="28" t="s">
        <v>1113</v>
      </c>
      <c r="J117" s="11" t="s">
        <v>857</v>
      </c>
    </row>
    <row r="118" spans="1:10" ht="17" customHeight="1">
      <c r="A118" s="28" t="s">
        <v>828</v>
      </c>
      <c r="B118" s="20" t="s">
        <v>1087</v>
      </c>
      <c r="C118" s="20">
        <v>76</v>
      </c>
      <c r="D118" s="20" t="s">
        <v>51</v>
      </c>
      <c r="E118" s="43">
        <v>23863096</v>
      </c>
      <c r="F118" s="43">
        <v>3627190592</v>
      </c>
      <c r="G118" s="20" t="s">
        <v>1114</v>
      </c>
      <c r="H118" s="20" t="s">
        <v>1115</v>
      </c>
      <c r="I118" s="28" t="s">
        <v>1116</v>
      </c>
      <c r="J118" s="11" t="s">
        <v>857</v>
      </c>
    </row>
    <row r="119" spans="1:10" ht="17" customHeight="1">
      <c r="A119" s="28" t="s">
        <v>828</v>
      </c>
      <c r="B119" s="20" t="s">
        <v>1087</v>
      </c>
      <c r="C119" s="20">
        <v>76</v>
      </c>
      <c r="D119" s="20" t="s">
        <v>51</v>
      </c>
      <c r="E119" s="43">
        <v>27531230</v>
      </c>
      <c r="F119" s="43">
        <v>4184746960</v>
      </c>
      <c r="G119" s="20" t="s">
        <v>1114</v>
      </c>
      <c r="H119" s="20" t="s">
        <v>1117</v>
      </c>
      <c r="I119" s="28" t="s">
        <v>1116</v>
      </c>
      <c r="J119" s="11" t="s">
        <v>857</v>
      </c>
    </row>
    <row r="120" spans="1:10" ht="17" customHeight="1">
      <c r="A120" s="28" t="s">
        <v>828</v>
      </c>
      <c r="B120" s="20" t="s">
        <v>1087</v>
      </c>
      <c r="C120" s="20">
        <v>76</v>
      </c>
      <c r="D120" s="20" t="s">
        <v>51</v>
      </c>
      <c r="E120" s="43">
        <v>11908811</v>
      </c>
      <c r="F120" s="43">
        <v>1810139272</v>
      </c>
      <c r="G120" s="20" t="s">
        <v>1114</v>
      </c>
      <c r="H120" s="20" t="s">
        <v>1118</v>
      </c>
      <c r="I120" s="28" t="s">
        <v>1116</v>
      </c>
      <c r="J120" s="11" t="s">
        <v>857</v>
      </c>
    </row>
    <row r="121" spans="1:10" ht="17" customHeight="1">
      <c r="A121" s="28" t="s">
        <v>828</v>
      </c>
      <c r="B121" s="20" t="s">
        <v>1087</v>
      </c>
      <c r="C121" s="20">
        <v>76</v>
      </c>
      <c r="D121" s="20" t="s">
        <v>51</v>
      </c>
      <c r="E121" s="43">
        <v>12768316</v>
      </c>
      <c r="F121" s="43">
        <v>1940784032</v>
      </c>
      <c r="G121" s="20" t="s">
        <v>1114</v>
      </c>
      <c r="H121" s="20" t="s">
        <v>1119</v>
      </c>
      <c r="I121" s="28" t="s">
        <v>1116</v>
      </c>
      <c r="J121" s="11" t="s">
        <v>857</v>
      </c>
    </row>
    <row r="122" spans="1:10" ht="17" customHeight="1">
      <c r="A122" s="28" t="s">
        <v>828</v>
      </c>
      <c r="B122" s="20" t="s">
        <v>1087</v>
      </c>
      <c r="C122" s="20">
        <v>76</v>
      </c>
      <c r="D122" s="20" t="s">
        <v>51</v>
      </c>
      <c r="E122" s="43">
        <v>25357127</v>
      </c>
      <c r="F122" s="43">
        <v>3854283304</v>
      </c>
      <c r="G122" s="20" t="s">
        <v>1114</v>
      </c>
      <c r="H122" s="20" t="s">
        <v>1120</v>
      </c>
      <c r="I122" s="28" t="s">
        <v>1116</v>
      </c>
      <c r="J122" s="11" t="s">
        <v>857</v>
      </c>
    </row>
    <row r="123" spans="1:10" ht="17" customHeight="1">
      <c r="A123" s="28" t="s">
        <v>828</v>
      </c>
      <c r="B123" s="20" t="s">
        <v>1087</v>
      </c>
      <c r="C123" s="20">
        <v>76</v>
      </c>
      <c r="D123" s="20" t="s">
        <v>51</v>
      </c>
      <c r="E123" s="43">
        <v>29999244</v>
      </c>
      <c r="F123" s="43">
        <v>4559885088</v>
      </c>
      <c r="G123" s="20" t="s">
        <v>1114</v>
      </c>
      <c r="H123" s="20" t="s">
        <v>1121</v>
      </c>
      <c r="I123" s="28" t="s">
        <v>1116</v>
      </c>
      <c r="J123" s="11" t="s">
        <v>857</v>
      </c>
    </row>
    <row r="124" spans="1:10" ht="17" customHeight="1">
      <c r="A124" s="28" t="s">
        <v>828</v>
      </c>
      <c r="B124" s="20" t="s">
        <v>1087</v>
      </c>
      <c r="C124" s="20">
        <v>76</v>
      </c>
      <c r="D124" s="20" t="s">
        <v>51</v>
      </c>
      <c r="E124" s="43">
        <v>8360927</v>
      </c>
      <c r="F124" s="43">
        <v>1270860904</v>
      </c>
      <c r="G124" s="20" t="s">
        <v>1114</v>
      </c>
      <c r="H124" s="20" t="s">
        <v>1122</v>
      </c>
      <c r="I124" s="28" t="s">
        <v>1116</v>
      </c>
      <c r="J124" s="11" t="s">
        <v>857</v>
      </c>
    </row>
    <row r="125" spans="1:10" ht="17" customHeight="1">
      <c r="A125" s="28" t="s">
        <v>828</v>
      </c>
      <c r="B125" s="20" t="s">
        <v>1087</v>
      </c>
      <c r="C125" s="20">
        <v>76</v>
      </c>
      <c r="D125" s="20" t="s">
        <v>51</v>
      </c>
      <c r="E125" s="43">
        <v>8365032</v>
      </c>
      <c r="F125" s="43">
        <v>1271484864</v>
      </c>
      <c r="G125" s="20" t="s">
        <v>1114</v>
      </c>
      <c r="H125" s="20" t="s">
        <v>1123</v>
      </c>
      <c r="I125" s="28" t="s">
        <v>1116</v>
      </c>
      <c r="J125" s="11" t="s">
        <v>857</v>
      </c>
    </row>
    <row r="126" spans="1:10" ht="17" customHeight="1">
      <c r="A126" s="28" t="s">
        <v>828</v>
      </c>
      <c r="B126" s="20" t="s">
        <v>1087</v>
      </c>
      <c r="C126" s="20">
        <v>76</v>
      </c>
      <c r="D126" s="20" t="s">
        <v>51</v>
      </c>
      <c r="E126" s="43">
        <v>36833272</v>
      </c>
      <c r="F126" s="43">
        <v>5598657344</v>
      </c>
      <c r="G126" s="20" t="s">
        <v>1114</v>
      </c>
      <c r="H126" s="20" t="s">
        <v>1124</v>
      </c>
      <c r="I126" s="28" t="s">
        <v>1116</v>
      </c>
      <c r="J126" s="11" t="s">
        <v>857</v>
      </c>
    </row>
    <row r="127" spans="1:10" ht="17" customHeight="1">
      <c r="A127" s="28" t="s">
        <v>828</v>
      </c>
      <c r="B127" s="20" t="s">
        <v>1087</v>
      </c>
      <c r="C127" s="20">
        <v>76</v>
      </c>
      <c r="D127" s="20" t="s">
        <v>51</v>
      </c>
      <c r="E127" s="43">
        <v>27238727</v>
      </c>
      <c r="F127" s="43">
        <v>4140286504</v>
      </c>
      <c r="G127" s="20" t="s">
        <v>1114</v>
      </c>
      <c r="H127" s="20" t="s">
        <v>1125</v>
      </c>
      <c r="I127" s="28" t="s">
        <v>1116</v>
      </c>
      <c r="J127" s="11" t="s">
        <v>857</v>
      </c>
    </row>
    <row r="128" spans="1:10" ht="17" customHeight="1">
      <c r="A128" s="28" t="s">
        <v>1126</v>
      </c>
      <c r="B128" s="20" t="s">
        <v>1126</v>
      </c>
      <c r="C128" s="20">
        <v>76</v>
      </c>
      <c r="D128" s="20" t="s">
        <v>51</v>
      </c>
      <c r="E128" s="43">
        <v>40386822</v>
      </c>
      <c r="F128" s="43">
        <v>6138796944</v>
      </c>
      <c r="G128" s="20" t="s">
        <v>1127</v>
      </c>
      <c r="H128" s="20" t="s">
        <v>1128</v>
      </c>
      <c r="I128" s="48" t="s">
        <v>1129</v>
      </c>
      <c r="J128" s="11" t="s">
        <v>857</v>
      </c>
    </row>
    <row r="129" spans="1:10" ht="17" customHeight="1">
      <c r="A129" s="28" t="s">
        <v>1126</v>
      </c>
      <c r="B129" s="20" t="s">
        <v>1126</v>
      </c>
      <c r="C129" s="20">
        <v>76</v>
      </c>
      <c r="D129" s="20" t="s">
        <v>51</v>
      </c>
      <c r="E129" s="43">
        <v>38607054</v>
      </c>
      <c r="F129" s="43">
        <v>5868272208</v>
      </c>
      <c r="G129" s="20" t="s">
        <v>1127</v>
      </c>
      <c r="H129" s="20" t="s">
        <v>1130</v>
      </c>
      <c r="I129" s="48" t="s">
        <v>1129</v>
      </c>
      <c r="J129" s="11" t="s">
        <v>857</v>
      </c>
    </row>
    <row r="130" spans="1:10" ht="17" customHeight="1">
      <c r="A130" s="28" t="s">
        <v>836</v>
      </c>
      <c r="B130" s="20" t="s">
        <v>836</v>
      </c>
      <c r="C130" s="20">
        <v>101</v>
      </c>
      <c r="D130" s="20" t="s">
        <v>51</v>
      </c>
      <c r="E130" s="43">
        <v>145680982</v>
      </c>
      <c r="F130" s="43">
        <v>29427558364</v>
      </c>
      <c r="G130" s="20" t="s">
        <v>1131</v>
      </c>
      <c r="H130" s="46" t="s">
        <v>1132</v>
      </c>
      <c r="I130" s="28" t="s">
        <v>1133</v>
      </c>
      <c r="J130" s="11" t="s">
        <v>857</v>
      </c>
    </row>
    <row r="131" spans="1:10" ht="17" customHeight="1">
      <c r="A131" s="48" t="s">
        <v>1134</v>
      </c>
      <c r="B131" s="46" t="s">
        <v>1134</v>
      </c>
      <c r="C131" s="20" t="s">
        <v>1135</v>
      </c>
      <c r="D131" s="20" t="s">
        <v>1136</v>
      </c>
      <c r="E131" s="43">
        <v>44702551</v>
      </c>
      <c r="F131" s="43" t="e">
        <v>#VALUE!</v>
      </c>
      <c r="G131" s="20" t="s">
        <v>1137</v>
      </c>
      <c r="H131" s="20" t="s">
        <v>1138</v>
      </c>
      <c r="I131" s="28" t="s">
        <v>1139</v>
      </c>
      <c r="J131" s="11" t="s">
        <v>857</v>
      </c>
    </row>
    <row r="132" spans="1:10" ht="17" customHeight="1">
      <c r="A132" s="48" t="s">
        <v>1134</v>
      </c>
      <c r="B132" s="46" t="s">
        <v>1134</v>
      </c>
      <c r="C132" s="20" t="s">
        <v>1135</v>
      </c>
      <c r="D132" s="20" t="s">
        <v>1136</v>
      </c>
      <c r="E132" s="43">
        <v>44370631</v>
      </c>
      <c r="F132" s="43" t="e">
        <v>#VALUE!</v>
      </c>
      <c r="G132" s="20" t="s">
        <v>1140</v>
      </c>
      <c r="H132" s="20" t="s">
        <v>1141</v>
      </c>
      <c r="I132" s="28" t="s">
        <v>1142</v>
      </c>
      <c r="J132" s="11" t="s">
        <v>857</v>
      </c>
    </row>
    <row r="133" spans="1:10" ht="17" customHeight="1">
      <c r="A133" s="48" t="s">
        <v>1134</v>
      </c>
      <c r="B133" s="46" t="s">
        <v>1134</v>
      </c>
      <c r="C133" s="20">
        <v>76</v>
      </c>
      <c r="D133" s="20" t="s">
        <v>51</v>
      </c>
      <c r="E133" s="43">
        <v>24363552</v>
      </c>
      <c r="F133" s="43">
        <v>3703259904</v>
      </c>
      <c r="G133" s="20" t="s">
        <v>1140</v>
      </c>
      <c r="H133" s="20" t="s">
        <v>1143</v>
      </c>
      <c r="I133" s="28" t="s">
        <v>1144</v>
      </c>
      <c r="J133" s="11" t="s">
        <v>857</v>
      </c>
    </row>
    <row r="134" spans="1:10" ht="17" customHeight="1">
      <c r="A134" s="48" t="s">
        <v>1134</v>
      </c>
      <c r="B134" s="46" t="s">
        <v>1134</v>
      </c>
      <c r="C134" s="20">
        <v>76</v>
      </c>
      <c r="D134" s="20" t="s">
        <v>51</v>
      </c>
      <c r="E134" s="43">
        <v>32483927</v>
      </c>
      <c r="F134" s="43">
        <v>4937556904</v>
      </c>
      <c r="G134" s="20" t="s">
        <v>1145</v>
      </c>
      <c r="H134" s="20" t="s">
        <v>1146</v>
      </c>
      <c r="I134" s="28" t="s">
        <v>1147</v>
      </c>
      <c r="J134" s="11" t="s">
        <v>857</v>
      </c>
    </row>
    <row r="135" spans="1:10" ht="17" customHeight="1">
      <c r="A135" s="48" t="s">
        <v>1134</v>
      </c>
      <c r="B135" s="46" t="s">
        <v>1134</v>
      </c>
      <c r="C135" s="20">
        <v>50</v>
      </c>
      <c r="D135" s="20" t="s">
        <v>71</v>
      </c>
      <c r="E135" s="43">
        <v>74425865</v>
      </c>
      <c r="F135" s="43">
        <v>3721293250</v>
      </c>
      <c r="G135" s="20" t="s">
        <v>1148</v>
      </c>
      <c r="H135" s="20" t="s">
        <v>293</v>
      </c>
      <c r="I135" s="28" t="s">
        <v>1134</v>
      </c>
      <c r="J135" s="11" t="s">
        <v>857</v>
      </c>
    </row>
    <row r="136" spans="1:10" ht="17" customHeight="1">
      <c r="A136" s="48" t="s">
        <v>1134</v>
      </c>
      <c r="B136" s="46" t="s">
        <v>1134</v>
      </c>
      <c r="C136" s="20">
        <v>50</v>
      </c>
      <c r="D136" s="20" t="s">
        <v>71</v>
      </c>
      <c r="E136" s="43">
        <v>37044259</v>
      </c>
      <c r="F136" s="43">
        <v>1852212950</v>
      </c>
      <c r="G136" s="20" t="s">
        <v>1149</v>
      </c>
      <c r="H136" s="20" t="s">
        <v>293</v>
      </c>
      <c r="I136" s="28" t="s">
        <v>1134</v>
      </c>
      <c r="J136" s="11" t="s">
        <v>857</v>
      </c>
    </row>
    <row r="137" spans="1:10" ht="17" customHeight="1">
      <c r="A137" s="48" t="s">
        <v>824</v>
      </c>
      <c r="B137" s="46" t="s">
        <v>1150</v>
      </c>
      <c r="C137" s="20">
        <v>50</v>
      </c>
      <c r="D137" s="20" t="s">
        <v>51</v>
      </c>
      <c r="E137" s="43">
        <v>77300072</v>
      </c>
      <c r="F137" s="43">
        <v>7730007200</v>
      </c>
      <c r="G137" s="20" t="s">
        <v>886</v>
      </c>
      <c r="H137" s="20" t="s">
        <v>1151</v>
      </c>
      <c r="I137" s="28" t="s">
        <v>1152</v>
      </c>
      <c r="J137" s="11" t="s">
        <v>857</v>
      </c>
    </row>
    <row r="138" spans="1:10" ht="17" customHeight="1">
      <c r="A138" s="48" t="s">
        <v>824</v>
      </c>
      <c r="B138" s="46" t="s">
        <v>1150</v>
      </c>
      <c r="C138" s="20">
        <v>75</v>
      </c>
      <c r="D138" s="20" t="s">
        <v>71</v>
      </c>
      <c r="E138" s="43">
        <v>76269225</v>
      </c>
      <c r="F138" s="43">
        <v>5720191875</v>
      </c>
      <c r="G138" s="20" t="s">
        <v>886</v>
      </c>
      <c r="H138" s="20" t="s">
        <v>1153</v>
      </c>
      <c r="I138" s="28" t="s">
        <v>1152</v>
      </c>
      <c r="J138" s="11" t="s">
        <v>857</v>
      </c>
    </row>
    <row r="139" spans="1:10" ht="17" customHeight="1">
      <c r="A139" s="48" t="s">
        <v>824</v>
      </c>
      <c r="B139" s="46" t="s">
        <v>1150</v>
      </c>
      <c r="C139" s="20">
        <v>50</v>
      </c>
      <c r="D139" s="20" t="s">
        <v>51</v>
      </c>
      <c r="E139" s="43">
        <v>75862215</v>
      </c>
      <c r="F139" s="43">
        <v>7586221500</v>
      </c>
      <c r="G139" s="20" t="s">
        <v>886</v>
      </c>
      <c r="H139" s="20" t="s">
        <v>1154</v>
      </c>
      <c r="I139" s="28" t="s">
        <v>1155</v>
      </c>
      <c r="J139" s="11" t="s">
        <v>857</v>
      </c>
    </row>
    <row r="140" spans="1:10" ht="17" customHeight="1">
      <c r="A140" s="48" t="s">
        <v>824</v>
      </c>
      <c r="B140" s="46" t="s">
        <v>1150</v>
      </c>
      <c r="C140" s="20">
        <v>75</v>
      </c>
      <c r="D140" s="20" t="s">
        <v>71</v>
      </c>
      <c r="E140" s="43">
        <v>77195260</v>
      </c>
      <c r="F140" s="43">
        <v>5789644500</v>
      </c>
      <c r="G140" s="20" t="s">
        <v>886</v>
      </c>
      <c r="H140" s="20" t="s">
        <v>1156</v>
      </c>
      <c r="I140" s="28" t="s">
        <v>1155</v>
      </c>
      <c r="J140" s="11" t="s">
        <v>857</v>
      </c>
    </row>
    <row r="141" spans="1:10" ht="17" customHeight="1">
      <c r="A141" s="28" t="s">
        <v>825</v>
      </c>
      <c r="B141" s="20" t="s">
        <v>825</v>
      </c>
      <c r="C141" s="20">
        <v>50</v>
      </c>
      <c r="D141" s="20" t="s">
        <v>51</v>
      </c>
      <c r="E141" s="43">
        <v>74472871</v>
      </c>
      <c r="F141" s="43">
        <v>7447287100</v>
      </c>
      <c r="G141" s="20" t="s">
        <v>886</v>
      </c>
      <c r="H141" s="20" t="s">
        <v>1157</v>
      </c>
      <c r="I141" s="28" t="s">
        <v>1158</v>
      </c>
      <c r="J141" s="11" t="s">
        <v>857</v>
      </c>
    </row>
    <row r="142" spans="1:10" ht="17" customHeight="1">
      <c r="A142" s="28" t="s">
        <v>825</v>
      </c>
      <c r="B142" s="20" t="s">
        <v>825</v>
      </c>
      <c r="C142" s="20">
        <v>75</v>
      </c>
      <c r="D142" s="20" t="s">
        <v>71</v>
      </c>
      <c r="E142" s="43">
        <v>76171569</v>
      </c>
      <c r="F142" s="43">
        <v>5712867675</v>
      </c>
      <c r="G142" s="20" t="s">
        <v>886</v>
      </c>
      <c r="H142" s="20" t="s">
        <v>1159</v>
      </c>
      <c r="I142" s="28" t="s">
        <v>1158</v>
      </c>
      <c r="J142" s="11" t="s">
        <v>857</v>
      </c>
    </row>
    <row r="143" spans="1:10" ht="17" customHeight="1">
      <c r="A143" s="48" t="s">
        <v>826</v>
      </c>
      <c r="B143" s="46" t="s">
        <v>826</v>
      </c>
      <c r="C143" s="20">
        <v>54</v>
      </c>
      <c r="D143" s="20" t="s">
        <v>51</v>
      </c>
      <c r="E143" s="43">
        <v>27265881</v>
      </c>
      <c r="F143" s="43">
        <v>2944715148</v>
      </c>
      <c r="G143" s="20" t="s">
        <v>1160</v>
      </c>
      <c r="H143" s="20" t="s">
        <v>1161</v>
      </c>
      <c r="I143" s="28" t="s">
        <v>1162</v>
      </c>
      <c r="J143" s="11" t="s">
        <v>857</v>
      </c>
    </row>
    <row r="144" spans="1:10" ht="17" customHeight="1">
      <c r="A144" s="48" t="s">
        <v>826</v>
      </c>
      <c r="B144" s="46" t="s">
        <v>826</v>
      </c>
      <c r="C144" s="20">
        <v>72</v>
      </c>
      <c r="D144" s="20" t="s">
        <v>51</v>
      </c>
      <c r="E144" s="43">
        <v>23328863</v>
      </c>
      <c r="F144" s="43">
        <v>3359356272</v>
      </c>
      <c r="G144" s="20" t="s">
        <v>1160</v>
      </c>
      <c r="H144" s="20" t="s">
        <v>1163</v>
      </c>
      <c r="I144" s="28" t="s">
        <v>1162</v>
      </c>
      <c r="J144" s="11" t="s">
        <v>857</v>
      </c>
    </row>
    <row r="145" spans="1:10" ht="17" customHeight="1">
      <c r="A145" s="28" t="s">
        <v>827</v>
      </c>
      <c r="B145" s="20" t="s">
        <v>827</v>
      </c>
      <c r="C145" s="20">
        <v>72</v>
      </c>
      <c r="D145" s="20" t="s">
        <v>51</v>
      </c>
      <c r="E145" s="43">
        <v>29852422</v>
      </c>
      <c r="F145" s="43">
        <v>4298748768</v>
      </c>
      <c r="G145" s="20" t="s">
        <v>1160</v>
      </c>
      <c r="H145" s="20" t="s">
        <v>1164</v>
      </c>
      <c r="I145" s="28" t="s">
        <v>1165</v>
      </c>
      <c r="J145" s="11" t="s">
        <v>857</v>
      </c>
    </row>
    <row r="146" spans="1:10" ht="17" customHeight="1">
      <c r="A146" s="28" t="s">
        <v>827</v>
      </c>
      <c r="B146" s="20" t="s">
        <v>827</v>
      </c>
      <c r="C146" s="20">
        <v>54</v>
      </c>
      <c r="D146" s="20" t="s">
        <v>51</v>
      </c>
      <c r="E146" s="43">
        <v>30572627</v>
      </c>
      <c r="F146" s="43">
        <v>3301843716</v>
      </c>
      <c r="G146" s="20" t="s">
        <v>1160</v>
      </c>
      <c r="H146" s="20" t="s">
        <v>1166</v>
      </c>
      <c r="I146" s="28" t="s">
        <v>1165</v>
      </c>
      <c r="J146" s="11" t="s">
        <v>857</v>
      </c>
    </row>
    <row r="147" spans="1:10" ht="17" customHeight="1">
      <c r="A147" s="28" t="s">
        <v>830</v>
      </c>
      <c r="B147" s="20" t="s">
        <v>830</v>
      </c>
      <c r="C147" s="20">
        <v>50</v>
      </c>
      <c r="D147" s="20" t="s">
        <v>51</v>
      </c>
      <c r="E147" s="43">
        <v>82437443</v>
      </c>
      <c r="F147" s="43">
        <v>8243744300</v>
      </c>
      <c r="G147" s="20" t="s">
        <v>886</v>
      </c>
      <c r="H147" s="20" t="s">
        <v>1167</v>
      </c>
      <c r="I147" s="28" t="s">
        <v>1168</v>
      </c>
      <c r="J147" s="11" t="s">
        <v>857</v>
      </c>
    </row>
    <row r="148" spans="1:10" ht="17" customHeight="1">
      <c r="A148" s="28" t="s">
        <v>830</v>
      </c>
      <c r="B148" s="20" t="s">
        <v>830</v>
      </c>
      <c r="C148" s="20">
        <v>75</v>
      </c>
      <c r="D148" s="20" t="s">
        <v>71</v>
      </c>
      <c r="E148" s="43">
        <v>80257757</v>
      </c>
      <c r="F148" s="43">
        <v>6019331775</v>
      </c>
      <c r="G148" s="20" t="s">
        <v>886</v>
      </c>
      <c r="H148" s="20" t="s">
        <v>1169</v>
      </c>
      <c r="I148" s="28" t="s">
        <v>1168</v>
      </c>
      <c r="J148" s="11" t="s">
        <v>857</v>
      </c>
    </row>
    <row r="149" spans="1:10" ht="17" customHeight="1">
      <c r="A149" s="48" t="s">
        <v>831</v>
      </c>
      <c r="B149" s="46" t="s">
        <v>831</v>
      </c>
      <c r="C149" s="20">
        <v>72</v>
      </c>
      <c r="D149" s="20" t="s">
        <v>51</v>
      </c>
      <c r="E149" s="43">
        <v>25393875</v>
      </c>
      <c r="F149" s="43">
        <v>3656718000</v>
      </c>
      <c r="G149" s="20" t="s">
        <v>1160</v>
      </c>
      <c r="H149" s="20" t="s">
        <v>1170</v>
      </c>
      <c r="I149" s="28" t="s">
        <v>1171</v>
      </c>
      <c r="J149" s="11" t="s">
        <v>857</v>
      </c>
    </row>
    <row r="150" spans="1:10" ht="17" customHeight="1">
      <c r="A150" s="48" t="s">
        <v>831</v>
      </c>
      <c r="B150" s="46" t="s">
        <v>831</v>
      </c>
      <c r="C150" s="20">
        <v>54</v>
      </c>
      <c r="D150" s="20" t="s">
        <v>51</v>
      </c>
      <c r="E150" s="43">
        <v>32668147</v>
      </c>
      <c r="F150" s="43">
        <v>3528159876</v>
      </c>
      <c r="G150" s="20" t="s">
        <v>1160</v>
      </c>
      <c r="H150" s="20" t="s">
        <v>1172</v>
      </c>
      <c r="I150" s="28" t="s">
        <v>1171</v>
      </c>
      <c r="J150" s="11" t="s">
        <v>857</v>
      </c>
    </row>
    <row r="151" spans="1:10" ht="17" customHeight="1">
      <c r="A151" s="28" t="s">
        <v>1173</v>
      </c>
      <c r="B151" s="20" t="s">
        <v>1173</v>
      </c>
      <c r="C151" s="20">
        <v>74</v>
      </c>
      <c r="D151" s="20" t="s">
        <v>71</v>
      </c>
      <c r="E151" s="43">
        <v>32424387</v>
      </c>
      <c r="F151" s="43">
        <v>2399404638</v>
      </c>
      <c r="G151" s="20" t="s">
        <v>1174</v>
      </c>
      <c r="H151" s="20" t="s">
        <v>1175</v>
      </c>
      <c r="I151" s="28" t="s">
        <v>1176</v>
      </c>
      <c r="J151" s="11" t="s">
        <v>857</v>
      </c>
    </row>
    <row r="152" spans="1:10" ht="17" customHeight="1">
      <c r="A152" s="28" t="s">
        <v>1173</v>
      </c>
      <c r="B152" s="20" t="s">
        <v>1173</v>
      </c>
      <c r="C152" s="20">
        <v>74</v>
      </c>
      <c r="D152" s="20" t="s">
        <v>71</v>
      </c>
      <c r="E152" s="43">
        <v>33329086</v>
      </c>
      <c r="F152" s="43">
        <v>2466352364</v>
      </c>
      <c r="G152" s="20" t="s">
        <v>1177</v>
      </c>
      <c r="H152" s="20" t="s">
        <v>1178</v>
      </c>
      <c r="I152" s="28" t="s">
        <v>1176</v>
      </c>
      <c r="J152" s="11" t="s">
        <v>857</v>
      </c>
    </row>
    <row r="153" spans="1:10" ht="17" customHeight="1">
      <c r="A153" s="48" t="s">
        <v>832</v>
      </c>
      <c r="B153" s="46" t="s">
        <v>832</v>
      </c>
      <c r="C153" s="20">
        <v>101</v>
      </c>
      <c r="D153" s="20" t="s">
        <v>51</v>
      </c>
      <c r="E153" s="43">
        <v>177823848</v>
      </c>
      <c r="F153" s="43">
        <v>35920417296</v>
      </c>
      <c r="G153" s="20" t="s">
        <v>1179</v>
      </c>
      <c r="H153" s="20" t="s">
        <v>1180</v>
      </c>
      <c r="I153" s="28" t="s">
        <v>1181</v>
      </c>
      <c r="J153" s="11" t="s">
        <v>857</v>
      </c>
    </row>
    <row r="154" spans="1:10" ht="17" customHeight="1">
      <c r="A154" s="48" t="s">
        <v>832</v>
      </c>
      <c r="B154" s="46" t="s">
        <v>832</v>
      </c>
      <c r="C154" s="20">
        <v>101</v>
      </c>
      <c r="D154" s="20" t="s">
        <v>51</v>
      </c>
      <c r="E154" s="43">
        <v>132793805</v>
      </c>
      <c r="F154" s="43">
        <v>26824348610</v>
      </c>
      <c r="G154" s="20" t="s">
        <v>1182</v>
      </c>
      <c r="H154" s="20" t="s">
        <v>1183</v>
      </c>
      <c r="I154" s="28" t="s">
        <v>1184</v>
      </c>
      <c r="J154" s="11" t="s">
        <v>857</v>
      </c>
    </row>
    <row r="155" spans="1:10" ht="17" customHeight="1">
      <c r="A155" s="48" t="s">
        <v>1185</v>
      </c>
      <c r="B155" s="46" t="s">
        <v>1186</v>
      </c>
      <c r="C155" s="20">
        <v>100</v>
      </c>
      <c r="D155" s="20" t="s">
        <v>51</v>
      </c>
      <c r="E155" s="43">
        <v>28646397</v>
      </c>
      <c r="F155" s="43">
        <v>5729279400</v>
      </c>
      <c r="G155" s="20" t="s">
        <v>1187</v>
      </c>
      <c r="H155" s="20" t="s">
        <v>1188</v>
      </c>
      <c r="I155" s="28" t="s">
        <v>1189</v>
      </c>
      <c r="J155" s="11" t="s">
        <v>857</v>
      </c>
    </row>
    <row r="156" spans="1:10" ht="17" customHeight="1">
      <c r="A156" s="48" t="s">
        <v>1185</v>
      </c>
      <c r="B156" s="46" t="s">
        <v>1186</v>
      </c>
      <c r="C156" s="20">
        <v>100</v>
      </c>
      <c r="D156" s="20" t="s">
        <v>51</v>
      </c>
      <c r="E156" s="43">
        <v>28692937</v>
      </c>
      <c r="F156" s="43">
        <v>5738587400</v>
      </c>
      <c r="G156" s="20" t="s">
        <v>1187</v>
      </c>
      <c r="H156" s="20" t="s">
        <v>1190</v>
      </c>
      <c r="I156" s="28" t="s">
        <v>1189</v>
      </c>
      <c r="J156" s="11" t="s">
        <v>857</v>
      </c>
    </row>
    <row r="157" spans="1:10" ht="17" customHeight="1">
      <c r="A157" s="48" t="s">
        <v>1185</v>
      </c>
      <c r="B157" s="46" t="s">
        <v>1186</v>
      </c>
      <c r="C157" s="20">
        <v>100</v>
      </c>
      <c r="D157" s="20" t="s">
        <v>51</v>
      </c>
      <c r="E157" s="43">
        <v>25913247</v>
      </c>
      <c r="F157" s="43">
        <v>5182649400</v>
      </c>
      <c r="G157" s="20" t="s">
        <v>1187</v>
      </c>
      <c r="H157" s="20" t="s">
        <v>1191</v>
      </c>
      <c r="I157" s="28" t="s">
        <v>1189</v>
      </c>
      <c r="J157" s="11" t="s">
        <v>857</v>
      </c>
    </row>
    <row r="158" spans="1:10" ht="17" customHeight="1">
      <c r="A158" s="48" t="s">
        <v>1185</v>
      </c>
      <c r="B158" s="46" t="s">
        <v>1186</v>
      </c>
      <c r="C158" s="20">
        <v>100</v>
      </c>
      <c r="D158" s="20" t="s">
        <v>51</v>
      </c>
      <c r="E158" s="43">
        <v>23823451</v>
      </c>
      <c r="F158" s="43">
        <v>4764690200</v>
      </c>
      <c r="G158" s="20" t="s">
        <v>1187</v>
      </c>
      <c r="H158" s="20" t="s">
        <v>1192</v>
      </c>
      <c r="I158" s="28" t="s">
        <v>1189</v>
      </c>
      <c r="J158" s="11" t="s">
        <v>857</v>
      </c>
    </row>
    <row r="159" spans="1:10" ht="17" customHeight="1">
      <c r="A159" s="48" t="s">
        <v>1185</v>
      </c>
      <c r="B159" s="46" t="s">
        <v>1186</v>
      </c>
      <c r="C159" s="20">
        <v>100</v>
      </c>
      <c r="D159" s="20" t="s">
        <v>51</v>
      </c>
      <c r="E159" s="43">
        <v>27635071</v>
      </c>
      <c r="F159" s="43">
        <v>5527014200</v>
      </c>
      <c r="G159" s="20" t="s">
        <v>1193</v>
      </c>
      <c r="H159" s="20" t="s">
        <v>1194</v>
      </c>
      <c r="I159" s="28" t="s">
        <v>1195</v>
      </c>
      <c r="J159" s="11" t="s">
        <v>857</v>
      </c>
    </row>
    <row r="160" spans="1:10" ht="17" customHeight="1">
      <c r="A160" s="48" t="s">
        <v>1185</v>
      </c>
      <c r="B160" s="46" t="s">
        <v>1186</v>
      </c>
      <c r="C160" s="20">
        <v>100</v>
      </c>
      <c r="D160" s="20" t="s">
        <v>51</v>
      </c>
      <c r="E160" s="43">
        <v>27729360</v>
      </c>
      <c r="F160" s="43">
        <v>5545872000</v>
      </c>
      <c r="G160" s="20" t="s">
        <v>1193</v>
      </c>
      <c r="H160" s="20" t="s">
        <v>1196</v>
      </c>
      <c r="I160" s="28" t="s">
        <v>1195</v>
      </c>
      <c r="J160" s="11" t="s">
        <v>857</v>
      </c>
    </row>
    <row r="161" spans="1:10" ht="17" customHeight="1">
      <c r="A161" s="48" t="s">
        <v>1185</v>
      </c>
      <c r="B161" s="46" t="s">
        <v>1186</v>
      </c>
      <c r="C161" s="20">
        <v>100</v>
      </c>
      <c r="D161" s="20" t="s">
        <v>51</v>
      </c>
      <c r="E161" s="43">
        <v>26062675</v>
      </c>
      <c r="F161" s="43">
        <v>5212535000</v>
      </c>
      <c r="G161" s="20" t="s">
        <v>1193</v>
      </c>
      <c r="H161" s="20" t="s">
        <v>1197</v>
      </c>
      <c r="I161" s="28" t="s">
        <v>1195</v>
      </c>
      <c r="J161" s="11" t="s">
        <v>857</v>
      </c>
    </row>
    <row r="162" spans="1:10" ht="17" customHeight="1">
      <c r="A162" s="48" t="s">
        <v>1185</v>
      </c>
      <c r="B162" s="46" t="s">
        <v>1186</v>
      </c>
      <c r="C162" s="20">
        <v>100</v>
      </c>
      <c r="D162" s="20" t="s">
        <v>51</v>
      </c>
      <c r="E162" s="43">
        <v>24681157</v>
      </c>
      <c r="F162" s="43">
        <v>4936231400</v>
      </c>
      <c r="G162" s="20" t="s">
        <v>1193</v>
      </c>
      <c r="H162" s="20" t="s">
        <v>1198</v>
      </c>
      <c r="I162" s="28" t="s">
        <v>1195</v>
      </c>
      <c r="J162" s="11" t="s">
        <v>857</v>
      </c>
    </row>
    <row r="163" spans="1:10" ht="17" customHeight="1">
      <c r="A163" s="48" t="s">
        <v>1185</v>
      </c>
      <c r="B163" s="46" t="s">
        <v>1186</v>
      </c>
      <c r="C163" s="20">
        <v>100</v>
      </c>
      <c r="D163" s="20" t="s">
        <v>51</v>
      </c>
      <c r="E163" s="43">
        <v>29636056</v>
      </c>
      <c r="F163" s="43">
        <v>5927211200</v>
      </c>
      <c r="G163" s="20" t="s">
        <v>1199</v>
      </c>
      <c r="H163" s="20" t="s">
        <v>1200</v>
      </c>
      <c r="I163" s="28" t="s">
        <v>1201</v>
      </c>
      <c r="J163" s="11" t="s">
        <v>857</v>
      </c>
    </row>
    <row r="164" spans="1:10" ht="17" customHeight="1">
      <c r="A164" s="48" t="s">
        <v>1185</v>
      </c>
      <c r="B164" s="46" t="s">
        <v>1186</v>
      </c>
      <c r="C164" s="20">
        <v>100</v>
      </c>
      <c r="D164" s="20" t="s">
        <v>51</v>
      </c>
      <c r="E164" s="43">
        <v>29631975</v>
      </c>
      <c r="F164" s="43">
        <v>5926395000</v>
      </c>
      <c r="G164" s="20" t="s">
        <v>1199</v>
      </c>
      <c r="H164" s="20" t="s">
        <v>1202</v>
      </c>
      <c r="I164" s="28" t="s">
        <v>1201</v>
      </c>
      <c r="J164" s="11" t="s">
        <v>857</v>
      </c>
    </row>
    <row r="165" spans="1:10" ht="17" customHeight="1">
      <c r="A165" s="48" t="s">
        <v>1185</v>
      </c>
      <c r="B165" s="46" t="s">
        <v>1186</v>
      </c>
      <c r="C165" s="20">
        <v>100</v>
      </c>
      <c r="D165" s="20" t="s">
        <v>51</v>
      </c>
      <c r="E165" s="43">
        <v>26788444</v>
      </c>
      <c r="F165" s="43">
        <v>5357688800</v>
      </c>
      <c r="G165" s="20" t="s">
        <v>1199</v>
      </c>
      <c r="H165" s="20" t="s">
        <v>1203</v>
      </c>
      <c r="I165" s="28" t="s">
        <v>1201</v>
      </c>
      <c r="J165" s="11" t="s">
        <v>857</v>
      </c>
    </row>
    <row r="166" spans="1:10" ht="17" customHeight="1">
      <c r="A166" s="48" t="s">
        <v>1185</v>
      </c>
      <c r="B166" s="46" t="s">
        <v>1186</v>
      </c>
      <c r="C166" s="20">
        <v>100</v>
      </c>
      <c r="D166" s="20" t="s">
        <v>51</v>
      </c>
      <c r="E166" s="43">
        <v>24615625</v>
      </c>
      <c r="F166" s="43">
        <v>4923125000</v>
      </c>
      <c r="G166" s="20" t="s">
        <v>1199</v>
      </c>
      <c r="H166" s="20" t="s">
        <v>1204</v>
      </c>
      <c r="I166" s="28" t="s">
        <v>1201</v>
      </c>
      <c r="J166" s="11" t="s">
        <v>857</v>
      </c>
    </row>
    <row r="167" spans="1:10" ht="17" customHeight="1">
      <c r="A167" s="28" t="s">
        <v>818</v>
      </c>
      <c r="B167" s="20" t="s">
        <v>818</v>
      </c>
      <c r="C167" s="20">
        <v>50</v>
      </c>
      <c r="D167" s="20" t="s">
        <v>51</v>
      </c>
      <c r="E167" s="43">
        <v>80397337</v>
      </c>
      <c r="F167" s="43">
        <v>8039733700</v>
      </c>
      <c r="G167" s="20" t="s">
        <v>886</v>
      </c>
      <c r="H167" s="20" t="s">
        <v>1205</v>
      </c>
      <c r="I167" s="28" t="s">
        <v>1206</v>
      </c>
      <c r="J167" s="11" t="s">
        <v>857</v>
      </c>
    </row>
    <row r="168" spans="1:10" ht="17" customHeight="1">
      <c r="A168" s="28" t="s">
        <v>818</v>
      </c>
      <c r="B168" s="20" t="s">
        <v>818</v>
      </c>
      <c r="C168" s="20">
        <v>75</v>
      </c>
      <c r="D168" s="20" t="s">
        <v>71</v>
      </c>
      <c r="E168" s="43">
        <v>79772393</v>
      </c>
      <c r="F168" s="43">
        <v>5982929475</v>
      </c>
      <c r="G168" s="20" t="s">
        <v>886</v>
      </c>
      <c r="H168" s="20" t="s">
        <v>1207</v>
      </c>
      <c r="I168" s="28" t="s">
        <v>1206</v>
      </c>
      <c r="J168" s="11" t="s">
        <v>857</v>
      </c>
    </row>
    <row r="169" spans="1:10" ht="17" customHeight="1">
      <c r="A169" s="28" t="s">
        <v>818</v>
      </c>
      <c r="B169" s="20" t="s">
        <v>818</v>
      </c>
      <c r="C169" s="20">
        <v>76</v>
      </c>
      <c r="D169" s="20" t="s">
        <v>71</v>
      </c>
      <c r="E169" s="43">
        <v>22493518</v>
      </c>
      <c r="F169" s="43">
        <v>1709507368</v>
      </c>
      <c r="G169" s="20" t="s">
        <v>1208</v>
      </c>
      <c r="H169" s="20" t="s">
        <v>1209</v>
      </c>
      <c r="I169" s="28" t="s">
        <v>1210</v>
      </c>
      <c r="J169" s="11" t="s">
        <v>857</v>
      </c>
    </row>
    <row r="170" spans="1:10" ht="17" customHeight="1">
      <c r="A170" s="28" t="s">
        <v>818</v>
      </c>
      <c r="B170" s="20" t="s">
        <v>818</v>
      </c>
      <c r="C170" s="20">
        <v>76</v>
      </c>
      <c r="D170" s="20" t="s">
        <v>71</v>
      </c>
      <c r="E170" s="43">
        <v>20684752</v>
      </c>
      <c r="F170" s="43">
        <v>1572041152</v>
      </c>
      <c r="G170" s="20" t="s">
        <v>1211</v>
      </c>
      <c r="H170" s="20" t="s">
        <v>1212</v>
      </c>
      <c r="I170" s="28" t="s">
        <v>1213</v>
      </c>
      <c r="J170" s="11" t="s">
        <v>857</v>
      </c>
    </row>
    <row r="171" spans="1:10" ht="17" customHeight="1">
      <c r="A171" s="28" t="s">
        <v>818</v>
      </c>
      <c r="B171" s="20" t="s">
        <v>818</v>
      </c>
      <c r="C171" s="20">
        <v>76</v>
      </c>
      <c r="D171" s="20" t="s">
        <v>71</v>
      </c>
      <c r="E171" s="43">
        <v>31386619</v>
      </c>
      <c r="F171" s="43">
        <v>2385383044</v>
      </c>
      <c r="G171" s="20" t="s">
        <v>1214</v>
      </c>
      <c r="H171" s="20" t="s">
        <v>1215</v>
      </c>
      <c r="I171" s="28" t="s">
        <v>1216</v>
      </c>
      <c r="J171" s="11" t="s">
        <v>857</v>
      </c>
    </row>
    <row r="172" spans="1:10" ht="17" customHeight="1">
      <c r="A172" s="28" t="s">
        <v>223</v>
      </c>
      <c r="B172" s="20" t="s">
        <v>223</v>
      </c>
      <c r="C172" s="20">
        <v>50</v>
      </c>
      <c r="D172" s="20" t="s">
        <v>51</v>
      </c>
      <c r="E172" s="43">
        <v>80048623</v>
      </c>
      <c r="F172" s="43">
        <v>8004862300</v>
      </c>
      <c r="G172" s="20" t="s">
        <v>886</v>
      </c>
      <c r="H172" s="20" t="s">
        <v>1217</v>
      </c>
      <c r="I172" s="28" t="s">
        <v>1218</v>
      </c>
      <c r="J172" s="11" t="s">
        <v>857</v>
      </c>
    </row>
    <row r="173" spans="1:10" ht="17" customHeight="1">
      <c r="A173" s="28" t="s">
        <v>223</v>
      </c>
      <c r="B173" s="20" t="s">
        <v>223</v>
      </c>
      <c r="C173" s="20">
        <v>75</v>
      </c>
      <c r="D173" s="20" t="s">
        <v>71</v>
      </c>
      <c r="E173" s="43">
        <v>77453877</v>
      </c>
      <c r="F173" s="43">
        <v>5809040775</v>
      </c>
      <c r="G173" s="20" t="s">
        <v>886</v>
      </c>
      <c r="H173" s="20" t="s">
        <v>1219</v>
      </c>
      <c r="I173" s="28" t="s">
        <v>1218</v>
      </c>
      <c r="J173" s="11" t="s">
        <v>857</v>
      </c>
    </row>
    <row r="174" spans="1:10" ht="17" customHeight="1">
      <c r="A174" s="28" t="s">
        <v>223</v>
      </c>
      <c r="B174" s="20" t="s">
        <v>223</v>
      </c>
      <c r="C174" s="20">
        <v>76</v>
      </c>
      <c r="D174" s="20" t="s">
        <v>71</v>
      </c>
      <c r="E174" s="43">
        <v>16391552</v>
      </c>
      <c r="F174" s="43">
        <v>1245757952</v>
      </c>
      <c r="G174" s="20" t="s">
        <v>1220</v>
      </c>
      <c r="H174" s="20" t="s">
        <v>1221</v>
      </c>
      <c r="I174" s="28" t="s">
        <v>1222</v>
      </c>
      <c r="J174" s="11" t="s">
        <v>857</v>
      </c>
    </row>
    <row r="175" spans="1:10" ht="17" customHeight="1">
      <c r="A175" s="28" t="s">
        <v>223</v>
      </c>
      <c r="B175" s="20" t="s">
        <v>223</v>
      </c>
      <c r="C175" s="20">
        <v>76</v>
      </c>
      <c r="D175" s="20" t="s">
        <v>71</v>
      </c>
      <c r="E175" s="43">
        <v>26755509</v>
      </c>
      <c r="F175" s="43">
        <v>2033418684</v>
      </c>
      <c r="G175" s="20" t="s">
        <v>1220</v>
      </c>
      <c r="H175" s="20" t="s">
        <v>1223</v>
      </c>
      <c r="I175" s="28" t="s">
        <v>1222</v>
      </c>
      <c r="J175" s="11" t="s">
        <v>857</v>
      </c>
    </row>
    <row r="176" spans="1:10" ht="17" customHeight="1">
      <c r="A176" s="28" t="s">
        <v>223</v>
      </c>
      <c r="B176" s="20" t="s">
        <v>223</v>
      </c>
      <c r="C176" s="20">
        <v>76</v>
      </c>
      <c r="D176" s="20" t="s">
        <v>71</v>
      </c>
      <c r="E176" s="43">
        <v>23866499</v>
      </c>
      <c r="F176" s="43">
        <v>1813853924</v>
      </c>
      <c r="G176" s="20" t="s">
        <v>1224</v>
      </c>
      <c r="H176" s="20" t="s">
        <v>1225</v>
      </c>
      <c r="I176" s="28" t="s">
        <v>1226</v>
      </c>
      <c r="J176" s="11" t="s">
        <v>857</v>
      </c>
    </row>
    <row r="177" spans="1:10" ht="17" customHeight="1">
      <c r="A177" s="28" t="s">
        <v>223</v>
      </c>
      <c r="B177" s="20" t="s">
        <v>223</v>
      </c>
      <c r="C177" s="20">
        <v>58</v>
      </c>
      <c r="D177" s="20" t="s">
        <v>71</v>
      </c>
      <c r="E177" s="43">
        <v>25814455</v>
      </c>
      <c r="F177" s="43">
        <v>1497238390</v>
      </c>
      <c r="G177" s="20" t="s">
        <v>1227</v>
      </c>
      <c r="H177" s="20" t="s">
        <v>1228</v>
      </c>
      <c r="I177" s="28" t="s">
        <v>1229</v>
      </c>
      <c r="J177" s="11" t="s">
        <v>857</v>
      </c>
    </row>
    <row r="178" spans="1:10" ht="17" customHeight="1">
      <c r="A178" s="28" t="s">
        <v>223</v>
      </c>
      <c r="B178" s="20" t="s">
        <v>223</v>
      </c>
      <c r="C178" s="20">
        <v>58</v>
      </c>
      <c r="D178" s="20" t="s">
        <v>71</v>
      </c>
      <c r="E178" s="43">
        <v>25534868</v>
      </c>
      <c r="F178" s="43">
        <v>1481022344</v>
      </c>
      <c r="G178" s="20" t="s">
        <v>1227</v>
      </c>
      <c r="H178" s="20" t="s">
        <v>1230</v>
      </c>
      <c r="I178" s="28" t="s">
        <v>1229</v>
      </c>
      <c r="J178" s="11" t="s">
        <v>857</v>
      </c>
    </row>
    <row r="179" spans="1:10" ht="17" customHeight="1">
      <c r="A179" s="28" t="s">
        <v>223</v>
      </c>
      <c r="B179" s="20" t="s">
        <v>223</v>
      </c>
      <c r="C179" s="20">
        <v>58</v>
      </c>
      <c r="D179" s="20" t="s">
        <v>71</v>
      </c>
      <c r="E179" s="43">
        <v>23661941</v>
      </c>
      <c r="F179" s="43">
        <v>1372392578</v>
      </c>
      <c r="G179" s="20" t="s">
        <v>1227</v>
      </c>
      <c r="H179" s="20" t="s">
        <v>1231</v>
      </c>
      <c r="I179" s="28" t="s">
        <v>1229</v>
      </c>
      <c r="J179" s="11" t="s">
        <v>857</v>
      </c>
    </row>
    <row r="180" spans="1:10" ht="17" customHeight="1">
      <c r="A180" s="28" t="s">
        <v>223</v>
      </c>
      <c r="B180" s="20" t="s">
        <v>223</v>
      </c>
      <c r="C180" s="20">
        <v>58</v>
      </c>
      <c r="D180" s="20" t="s">
        <v>71</v>
      </c>
      <c r="E180" s="43">
        <v>13224622</v>
      </c>
      <c r="F180" s="43">
        <v>767028076</v>
      </c>
      <c r="G180" s="20" t="s">
        <v>1232</v>
      </c>
      <c r="H180" s="20" t="s">
        <v>1233</v>
      </c>
      <c r="I180" s="28" t="s">
        <v>1234</v>
      </c>
      <c r="J180" s="11" t="s">
        <v>857</v>
      </c>
    </row>
    <row r="181" spans="1:10" ht="17" customHeight="1">
      <c r="A181" s="28" t="s">
        <v>223</v>
      </c>
      <c r="B181" s="20" t="s">
        <v>223</v>
      </c>
      <c r="C181" s="20">
        <v>58</v>
      </c>
      <c r="D181" s="20" t="s">
        <v>71</v>
      </c>
      <c r="E181" s="43">
        <v>19486468</v>
      </c>
      <c r="F181" s="43">
        <v>1130215144</v>
      </c>
      <c r="G181" s="20" t="s">
        <v>1232</v>
      </c>
      <c r="H181" s="20" t="s">
        <v>1235</v>
      </c>
      <c r="I181" s="28" t="s">
        <v>1234</v>
      </c>
      <c r="J181" s="11" t="s">
        <v>857</v>
      </c>
    </row>
    <row r="182" spans="1:10" ht="17" customHeight="1">
      <c r="A182" s="28" t="s">
        <v>223</v>
      </c>
      <c r="B182" s="20" t="s">
        <v>223</v>
      </c>
      <c r="C182" s="20">
        <v>58</v>
      </c>
      <c r="D182" s="20" t="s">
        <v>71</v>
      </c>
      <c r="E182" s="43">
        <v>19154017</v>
      </c>
      <c r="F182" s="43">
        <v>1110932986</v>
      </c>
      <c r="G182" s="20" t="s">
        <v>1232</v>
      </c>
      <c r="H182" s="20" t="s">
        <v>1236</v>
      </c>
      <c r="I182" s="28" t="s">
        <v>1234</v>
      </c>
      <c r="J182" s="11" t="s">
        <v>857</v>
      </c>
    </row>
    <row r="183" spans="1:10" ht="17" customHeight="1">
      <c r="A183" s="28" t="s">
        <v>223</v>
      </c>
      <c r="B183" s="20" t="s">
        <v>223</v>
      </c>
      <c r="C183" s="20">
        <v>58</v>
      </c>
      <c r="D183" s="20" t="s">
        <v>71</v>
      </c>
      <c r="E183" s="43">
        <v>20794323</v>
      </c>
      <c r="F183" s="43">
        <v>1206070734</v>
      </c>
      <c r="G183" s="20" t="s">
        <v>1237</v>
      </c>
      <c r="H183" s="20" t="s">
        <v>1238</v>
      </c>
      <c r="I183" s="28" t="s">
        <v>1239</v>
      </c>
      <c r="J183" s="11" t="s">
        <v>857</v>
      </c>
    </row>
    <row r="184" spans="1:10" ht="17" customHeight="1">
      <c r="A184" s="28" t="s">
        <v>223</v>
      </c>
      <c r="B184" s="20" t="s">
        <v>223</v>
      </c>
      <c r="C184" s="20">
        <v>58</v>
      </c>
      <c r="D184" s="20" t="s">
        <v>71</v>
      </c>
      <c r="E184" s="43">
        <v>20372877</v>
      </c>
      <c r="F184" s="43">
        <v>1181626866</v>
      </c>
      <c r="G184" s="20" t="s">
        <v>1237</v>
      </c>
      <c r="H184" s="20" t="s">
        <v>1240</v>
      </c>
      <c r="I184" s="28" t="s">
        <v>1239</v>
      </c>
      <c r="J184" s="11" t="s">
        <v>857</v>
      </c>
    </row>
    <row r="185" spans="1:10" ht="17" customHeight="1">
      <c r="A185" s="28" t="s">
        <v>223</v>
      </c>
      <c r="B185" s="20" t="s">
        <v>223</v>
      </c>
      <c r="C185" s="20">
        <v>58</v>
      </c>
      <c r="D185" s="20" t="s">
        <v>71</v>
      </c>
      <c r="E185" s="43">
        <v>20631095</v>
      </c>
      <c r="F185" s="43">
        <v>1196603510</v>
      </c>
      <c r="G185" s="20" t="s">
        <v>1237</v>
      </c>
      <c r="H185" s="20" t="s">
        <v>1241</v>
      </c>
      <c r="I185" s="28" t="s">
        <v>1239</v>
      </c>
      <c r="J185" s="11" t="s">
        <v>857</v>
      </c>
    </row>
    <row r="186" spans="1:10" ht="17" customHeight="1">
      <c r="A186" s="28" t="s">
        <v>223</v>
      </c>
      <c r="B186" s="20" t="s">
        <v>223</v>
      </c>
      <c r="C186" s="20">
        <v>58</v>
      </c>
      <c r="D186" s="20" t="s">
        <v>71</v>
      </c>
      <c r="E186" s="43">
        <v>20539505</v>
      </c>
      <c r="F186" s="43">
        <v>1191291290</v>
      </c>
      <c r="G186" s="20" t="s">
        <v>1237</v>
      </c>
      <c r="H186" s="20" t="s">
        <v>1242</v>
      </c>
      <c r="I186" s="28" t="s">
        <v>1239</v>
      </c>
      <c r="J186" s="11" t="s">
        <v>857</v>
      </c>
    </row>
    <row r="187" spans="1:10" ht="17" customHeight="1">
      <c r="A187" s="28" t="s">
        <v>835</v>
      </c>
      <c r="B187" s="20" t="s">
        <v>835</v>
      </c>
      <c r="C187" s="20">
        <v>50</v>
      </c>
      <c r="D187" s="20" t="s">
        <v>51</v>
      </c>
      <c r="E187" s="43">
        <v>79296905</v>
      </c>
      <c r="F187" s="43">
        <v>7929690500</v>
      </c>
      <c r="G187" s="20" t="s">
        <v>886</v>
      </c>
      <c r="H187" s="20" t="s">
        <v>1243</v>
      </c>
      <c r="I187" s="28" t="s">
        <v>1244</v>
      </c>
      <c r="J187" s="11" t="s">
        <v>857</v>
      </c>
    </row>
    <row r="188" spans="1:10" ht="17" customHeight="1">
      <c r="A188" s="28" t="s">
        <v>835</v>
      </c>
      <c r="B188" s="20" t="s">
        <v>835</v>
      </c>
      <c r="C188" s="20">
        <v>75</v>
      </c>
      <c r="D188" s="20" t="s">
        <v>71</v>
      </c>
      <c r="E188" s="43">
        <v>81255438</v>
      </c>
      <c r="F188" s="43">
        <v>6094157850</v>
      </c>
      <c r="G188" s="20" t="s">
        <v>886</v>
      </c>
      <c r="H188" s="20" t="s">
        <v>1245</v>
      </c>
      <c r="I188" s="28" t="s">
        <v>1244</v>
      </c>
      <c r="J188" s="11" t="s">
        <v>857</v>
      </c>
    </row>
    <row r="189" spans="1:10" ht="17" customHeight="1">
      <c r="A189" s="28" t="s">
        <v>1246</v>
      </c>
      <c r="B189" s="20" t="s">
        <v>1247</v>
      </c>
      <c r="C189" s="20">
        <v>50</v>
      </c>
      <c r="D189" s="20" t="s">
        <v>51</v>
      </c>
      <c r="E189" s="43">
        <v>82078157</v>
      </c>
      <c r="F189" s="43">
        <v>8207815700</v>
      </c>
      <c r="G189" s="20" t="s">
        <v>886</v>
      </c>
      <c r="H189" s="20" t="s">
        <v>1248</v>
      </c>
      <c r="I189" s="28" t="s">
        <v>1249</v>
      </c>
      <c r="J189" s="11" t="s">
        <v>857</v>
      </c>
    </row>
    <row r="190" spans="1:10" ht="17" customHeight="1">
      <c r="A190" s="28" t="s">
        <v>1246</v>
      </c>
      <c r="B190" s="20" t="s">
        <v>1247</v>
      </c>
      <c r="C190" s="20">
        <v>75</v>
      </c>
      <c r="D190" s="20" t="s">
        <v>71</v>
      </c>
      <c r="E190" s="43">
        <v>81916460</v>
      </c>
      <c r="F190" s="43">
        <v>6143734500</v>
      </c>
      <c r="G190" s="20" t="s">
        <v>886</v>
      </c>
      <c r="H190" s="20" t="s">
        <v>1250</v>
      </c>
      <c r="I190" s="28" t="s">
        <v>1249</v>
      </c>
      <c r="J190" s="11" t="s">
        <v>857</v>
      </c>
    </row>
    <row r="191" spans="1:10" ht="17" customHeight="1">
      <c r="A191" s="28" t="s">
        <v>177</v>
      </c>
      <c r="B191" s="20" t="s">
        <v>177</v>
      </c>
      <c r="C191" s="20">
        <v>50</v>
      </c>
      <c r="D191" s="20" t="s">
        <v>51</v>
      </c>
      <c r="E191" s="43">
        <v>80946260</v>
      </c>
      <c r="F191" s="43">
        <v>8094626000</v>
      </c>
      <c r="G191" s="20" t="s">
        <v>886</v>
      </c>
      <c r="H191" s="20" t="s">
        <v>1251</v>
      </c>
      <c r="I191" s="28" t="s">
        <v>1252</v>
      </c>
      <c r="J191" s="11" t="s">
        <v>857</v>
      </c>
    </row>
    <row r="192" spans="1:10" ht="17" customHeight="1">
      <c r="A192" s="28" t="s">
        <v>177</v>
      </c>
      <c r="B192" s="20" t="s">
        <v>177</v>
      </c>
      <c r="C192" s="20">
        <v>75</v>
      </c>
      <c r="D192" s="20" t="s">
        <v>71</v>
      </c>
      <c r="E192" s="43"/>
      <c r="F192" s="43">
        <v>0</v>
      </c>
      <c r="G192" s="20" t="s">
        <v>886</v>
      </c>
      <c r="H192" s="20" t="s">
        <v>1253</v>
      </c>
      <c r="I192" s="28" t="s">
        <v>1252</v>
      </c>
      <c r="J192" s="11" t="s">
        <v>857</v>
      </c>
    </row>
    <row r="193" spans="1:10" ht="17" customHeight="1">
      <c r="A193" s="48" t="s">
        <v>837</v>
      </c>
      <c r="B193" s="46" t="s">
        <v>837</v>
      </c>
      <c r="C193" s="20">
        <v>76</v>
      </c>
      <c r="D193" s="20" t="s">
        <v>51</v>
      </c>
      <c r="E193" s="43">
        <v>30024380</v>
      </c>
      <c r="F193" s="43">
        <v>4563705760</v>
      </c>
      <c r="G193" s="20" t="s">
        <v>1254</v>
      </c>
      <c r="H193" s="46" t="s">
        <v>1255</v>
      </c>
      <c r="I193" s="28" t="s">
        <v>1256</v>
      </c>
      <c r="J193" s="11" t="s">
        <v>857</v>
      </c>
    </row>
    <row r="194" spans="1:10" ht="17" customHeight="1">
      <c r="A194" s="28" t="s">
        <v>838</v>
      </c>
      <c r="B194" s="20" t="s">
        <v>838</v>
      </c>
      <c r="C194" s="20">
        <v>50</v>
      </c>
      <c r="D194" s="20" t="s">
        <v>51</v>
      </c>
      <c r="E194" s="43">
        <v>82334076</v>
      </c>
      <c r="F194" s="43">
        <v>8233407600</v>
      </c>
      <c r="G194" s="20" t="s">
        <v>886</v>
      </c>
      <c r="H194" s="20" t="s">
        <v>1257</v>
      </c>
      <c r="I194" s="28" t="s">
        <v>1258</v>
      </c>
      <c r="J194" s="11" t="s">
        <v>857</v>
      </c>
    </row>
    <row r="195" spans="1:10" ht="17" customHeight="1">
      <c r="A195" s="28" t="s">
        <v>838</v>
      </c>
      <c r="B195" s="20" t="s">
        <v>838</v>
      </c>
      <c r="C195" s="20">
        <v>75</v>
      </c>
      <c r="D195" s="20" t="s">
        <v>71</v>
      </c>
      <c r="E195" s="43">
        <v>83319902</v>
      </c>
      <c r="F195" s="43">
        <v>6248992650</v>
      </c>
      <c r="G195" s="20" t="s">
        <v>886</v>
      </c>
      <c r="H195" s="20" t="s">
        <v>1259</v>
      </c>
      <c r="I195" s="28" t="s">
        <v>1258</v>
      </c>
      <c r="J195" s="11" t="s">
        <v>857</v>
      </c>
    </row>
    <row r="196" spans="1:10" ht="17" customHeight="1">
      <c r="A196" s="28" t="s">
        <v>178</v>
      </c>
      <c r="B196" s="20" t="s">
        <v>178</v>
      </c>
      <c r="C196" s="20">
        <v>50</v>
      </c>
      <c r="D196" s="20" t="s">
        <v>51</v>
      </c>
      <c r="E196" s="43">
        <v>81836199</v>
      </c>
      <c r="F196" s="43">
        <v>8183619900</v>
      </c>
      <c r="G196" s="20" t="s">
        <v>886</v>
      </c>
      <c r="H196" s="20" t="s">
        <v>1260</v>
      </c>
      <c r="I196" s="28" t="s">
        <v>1261</v>
      </c>
      <c r="J196" s="11" t="s">
        <v>857</v>
      </c>
    </row>
    <row r="197" spans="1:10" ht="17" customHeight="1">
      <c r="A197" s="28" t="s">
        <v>178</v>
      </c>
      <c r="B197" s="20" t="s">
        <v>178</v>
      </c>
      <c r="C197" s="20">
        <v>75</v>
      </c>
      <c r="D197" s="20" t="s">
        <v>71</v>
      </c>
      <c r="E197" s="43">
        <v>82044319</v>
      </c>
      <c r="F197" s="43">
        <v>6153323925</v>
      </c>
      <c r="G197" s="20" t="s">
        <v>886</v>
      </c>
      <c r="H197" s="20" t="s">
        <v>1262</v>
      </c>
      <c r="I197" s="28" t="s">
        <v>1261</v>
      </c>
      <c r="J197" s="11" t="s">
        <v>857</v>
      </c>
    </row>
    <row r="198" spans="1:10" ht="17" customHeight="1">
      <c r="A198" s="28" t="s">
        <v>178</v>
      </c>
      <c r="B198" s="20" t="s">
        <v>178</v>
      </c>
      <c r="C198" s="20">
        <v>76</v>
      </c>
      <c r="D198" s="20" t="s">
        <v>51</v>
      </c>
      <c r="E198" s="43">
        <v>9224054</v>
      </c>
      <c r="F198" s="43">
        <v>1402056208</v>
      </c>
      <c r="G198" s="20" t="s">
        <v>1263</v>
      </c>
      <c r="H198" s="20" t="s">
        <v>1264</v>
      </c>
      <c r="I198" s="28" t="s">
        <v>1265</v>
      </c>
      <c r="J198" s="11" t="s">
        <v>857</v>
      </c>
    </row>
    <row r="199" spans="1:10" ht="17" customHeight="1">
      <c r="A199" s="28" t="s">
        <v>178</v>
      </c>
      <c r="B199" s="20" t="s">
        <v>178</v>
      </c>
      <c r="C199" s="20">
        <v>76</v>
      </c>
      <c r="D199" s="20" t="s">
        <v>51</v>
      </c>
      <c r="E199" s="43">
        <v>32444809</v>
      </c>
      <c r="F199" s="43">
        <v>4931610968</v>
      </c>
      <c r="G199" s="20" t="s">
        <v>1266</v>
      </c>
      <c r="H199" s="20" t="s">
        <v>1267</v>
      </c>
      <c r="I199" s="28" t="s">
        <v>1268</v>
      </c>
      <c r="J199" s="11" t="s">
        <v>857</v>
      </c>
    </row>
    <row r="200" spans="1:10" ht="17" customHeight="1">
      <c r="A200" s="28" t="s">
        <v>839</v>
      </c>
      <c r="B200" s="20" t="s">
        <v>839</v>
      </c>
      <c r="C200" s="20">
        <v>50</v>
      </c>
      <c r="D200" s="20" t="s">
        <v>51</v>
      </c>
      <c r="E200" s="43">
        <v>81912887</v>
      </c>
      <c r="F200" s="43">
        <v>8191288700</v>
      </c>
      <c r="G200" s="20" t="s">
        <v>886</v>
      </c>
      <c r="H200" s="20" t="s">
        <v>1269</v>
      </c>
      <c r="I200" s="28" t="s">
        <v>1270</v>
      </c>
      <c r="J200" s="11" t="s">
        <v>857</v>
      </c>
    </row>
    <row r="201" spans="1:10" ht="17" customHeight="1">
      <c r="A201" s="28" t="s">
        <v>839</v>
      </c>
      <c r="B201" s="20" t="s">
        <v>839</v>
      </c>
      <c r="C201" s="20">
        <v>75</v>
      </c>
      <c r="D201" s="20" t="s">
        <v>71</v>
      </c>
      <c r="E201" s="43">
        <v>80246657</v>
      </c>
      <c r="F201" s="43">
        <v>6018499275</v>
      </c>
      <c r="G201" s="20" t="s">
        <v>886</v>
      </c>
      <c r="H201" s="20" t="s">
        <v>1271</v>
      </c>
      <c r="I201" s="28" t="s">
        <v>1270</v>
      </c>
      <c r="J201" s="11" t="s">
        <v>857</v>
      </c>
    </row>
    <row r="202" spans="1:10" ht="17" customHeight="1">
      <c r="A202" s="28" t="s">
        <v>840</v>
      </c>
      <c r="B202" s="20" t="s">
        <v>1272</v>
      </c>
      <c r="C202" s="20">
        <v>50</v>
      </c>
      <c r="D202" s="20" t="s">
        <v>51</v>
      </c>
      <c r="E202" s="43">
        <v>81217148</v>
      </c>
      <c r="F202" s="43">
        <v>8121714800</v>
      </c>
      <c r="G202" s="20" t="s">
        <v>886</v>
      </c>
      <c r="H202" s="20" t="s">
        <v>1273</v>
      </c>
      <c r="I202" s="28" t="s">
        <v>1274</v>
      </c>
      <c r="J202" s="11" t="s">
        <v>857</v>
      </c>
    </row>
    <row r="203" spans="1:10" ht="17" customHeight="1">
      <c r="A203" s="28" t="s">
        <v>840</v>
      </c>
      <c r="B203" s="20" t="s">
        <v>1272</v>
      </c>
      <c r="C203" s="20">
        <v>75</v>
      </c>
      <c r="D203" s="20" t="s">
        <v>71</v>
      </c>
      <c r="E203" s="43">
        <v>82785673</v>
      </c>
      <c r="F203" s="43">
        <v>6208925475</v>
      </c>
      <c r="G203" s="20" t="s">
        <v>886</v>
      </c>
      <c r="H203" s="20" t="s">
        <v>1275</v>
      </c>
      <c r="I203" s="28" t="s">
        <v>1274</v>
      </c>
      <c r="J203" s="11" t="s">
        <v>857</v>
      </c>
    </row>
    <row r="204" spans="1:10" ht="17" customHeight="1">
      <c r="A204" s="28" t="s">
        <v>840</v>
      </c>
      <c r="B204" s="20" t="s">
        <v>1272</v>
      </c>
      <c r="C204" s="20">
        <v>101</v>
      </c>
      <c r="D204" s="20" t="s">
        <v>51</v>
      </c>
      <c r="E204" s="43">
        <v>209023113</v>
      </c>
      <c r="F204" s="43">
        <v>42222668826</v>
      </c>
      <c r="G204" s="20" t="s">
        <v>1276</v>
      </c>
      <c r="H204" s="20" t="s">
        <v>1277</v>
      </c>
      <c r="I204" s="28" t="s">
        <v>1278</v>
      </c>
      <c r="J204" s="11" t="s">
        <v>857</v>
      </c>
    </row>
    <row r="205" spans="1:10" ht="17" customHeight="1">
      <c r="A205" s="28" t="s">
        <v>1279</v>
      </c>
      <c r="B205" s="20" t="s">
        <v>1280</v>
      </c>
      <c r="C205" s="20">
        <v>101</v>
      </c>
      <c r="D205" s="20" t="s">
        <v>51</v>
      </c>
      <c r="E205" s="43">
        <v>157580617</v>
      </c>
      <c r="F205" s="43">
        <v>31831284634</v>
      </c>
      <c r="G205" s="20" t="s">
        <v>1281</v>
      </c>
      <c r="H205" s="20" t="s">
        <v>1282</v>
      </c>
      <c r="I205" s="28" t="s">
        <v>1283</v>
      </c>
      <c r="J205" s="11" t="s">
        <v>857</v>
      </c>
    </row>
    <row r="206" spans="1:10" ht="17" customHeight="1">
      <c r="A206" s="28" t="s">
        <v>1279</v>
      </c>
      <c r="B206" s="20" t="s">
        <v>1280</v>
      </c>
      <c r="C206" s="20">
        <v>101</v>
      </c>
      <c r="D206" s="20" t="s">
        <v>51</v>
      </c>
      <c r="E206" s="43">
        <v>126487708</v>
      </c>
      <c r="F206" s="43">
        <v>25550517016</v>
      </c>
      <c r="G206" s="20" t="s">
        <v>1284</v>
      </c>
      <c r="H206" s="20" t="s">
        <v>1285</v>
      </c>
      <c r="I206" s="28" t="s">
        <v>1286</v>
      </c>
      <c r="J206" s="11" t="s">
        <v>857</v>
      </c>
    </row>
    <row r="207" spans="1:10" ht="17" customHeight="1">
      <c r="A207" s="28" t="s">
        <v>1287</v>
      </c>
      <c r="B207" s="20" t="s">
        <v>1288</v>
      </c>
      <c r="C207" s="20">
        <v>75</v>
      </c>
      <c r="D207" s="20" t="s">
        <v>71</v>
      </c>
      <c r="E207" s="53">
        <v>25940838</v>
      </c>
      <c r="F207" s="43">
        <v>1945562850</v>
      </c>
      <c r="G207" s="20" t="s">
        <v>1289</v>
      </c>
      <c r="H207" s="10" t="s">
        <v>1290</v>
      </c>
      <c r="I207" s="54" t="s">
        <v>1291</v>
      </c>
      <c r="J207" s="11" t="s">
        <v>857</v>
      </c>
    </row>
    <row r="208" spans="1:10" ht="17" customHeight="1">
      <c r="A208" s="28" t="s">
        <v>1287</v>
      </c>
      <c r="B208" s="20" t="s">
        <v>1288</v>
      </c>
      <c r="C208" s="20">
        <v>75</v>
      </c>
      <c r="D208" s="20" t="s">
        <v>71</v>
      </c>
      <c r="E208" s="53">
        <v>26910911</v>
      </c>
      <c r="F208" s="43">
        <v>2018318325</v>
      </c>
      <c r="G208" s="20" t="s">
        <v>1289</v>
      </c>
      <c r="H208" s="10" t="s">
        <v>1292</v>
      </c>
      <c r="I208" s="54" t="s">
        <v>1291</v>
      </c>
      <c r="J208" s="11" t="s">
        <v>857</v>
      </c>
    </row>
    <row r="209" spans="1:10" ht="17" customHeight="1">
      <c r="A209" s="28" t="s">
        <v>1287</v>
      </c>
      <c r="B209" s="20" t="s">
        <v>1288</v>
      </c>
      <c r="C209" s="20">
        <v>75</v>
      </c>
      <c r="D209" s="20" t="s">
        <v>71</v>
      </c>
      <c r="E209" s="53">
        <v>25732136</v>
      </c>
      <c r="F209" s="43">
        <v>1929910200</v>
      </c>
      <c r="G209" s="20" t="s">
        <v>1289</v>
      </c>
      <c r="H209" s="10" t="s">
        <v>1293</v>
      </c>
      <c r="I209" s="54" t="s">
        <v>1291</v>
      </c>
      <c r="J209" s="11" t="s">
        <v>857</v>
      </c>
    </row>
    <row r="210" spans="1:10" ht="17" customHeight="1">
      <c r="A210" s="28" t="s">
        <v>1287</v>
      </c>
      <c r="B210" s="20" t="s">
        <v>1288</v>
      </c>
      <c r="C210" s="20">
        <v>75</v>
      </c>
      <c r="D210" s="20" t="s">
        <v>71</v>
      </c>
      <c r="E210" s="53">
        <v>28563165</v>
      </c>
      <c r="F210" s="43">
        <v>2142237375</v>
      </c>
      <c r="G210" s="20" t="s">
        <v>1289</v>
      </c>
      <c r="H210" s="10" t="s">
        <v>1294</v>
      </c>
      <c r="I210" s="54" t="s">
        <v>1291</v>
      </c>
      <c r="J210" s="11" t="s">
        <v>857</v>
      </c>
    </row>
    <row r="211" spans="1:10" ht="17" customHeight="1">
      <c r="A211" s="28" t="s">
        <v>1287</v>
      </c>
      <c r="B211" s="20" t="s">
        <v>1288</v>
      </c>
      <c r="C211" s="20">
        <v>75</v>
      </c>
      <c r="D211" s="20" t="s">
        <v>71</v>
      </c>
      <c r="E211" s="53">
        <v>22438533</v>
      </c>
      <c r="F211" s="43">
        <v>1682889975</v>
      </c>
      <c r="G211" s="20" t="s">
        <v>1289</v>
      </c>
      <c r="H211" s="10" t="s">
        <v>1295</v>
      </c>
      <c r="I211" s="54" t="s">
        <v>1291</v>
      </c>
      <c r="J211" s="11" t="s">
        <v>857</v>
      </c>
    </row>
    <row r="212" spans="1:10" ht="17" customHeight="1">
      <c r="A212" s="28" t="s">
        <v>1296</v>
      </c>
      <c r="B212" s="20" t="s">
        <v>1288</v>
      </c>
      <c r="C212" s="20">
        <v>75</v>
      </c>
      <c r="D212" s="20" t="s">
        <v>71</v>
      </c>
      <c r="E212" s="53">
        <v>26053995</v>
      </c>
      <c r="F212" s="43">
        <v>1954049625</v>
      </c>
      <c r="G212" s="20" t="s">
        <v>1297</v>
      </c>
      <c r="H212" s="10" t="s">
        <v>1298</v>
      </c>
      <c r="I212" s="54" t="s">
        <v>1299</v>
      </c>
      <c r="J212" s="11" t="s">
        <v>857</v>
      </c>
    </row>
    <row r="213" spans="1:10" ht="17" customHeight="1">
      <c r="A213" s="28" t="s">
        <v>1296</v>
      </c>
      <c r="B213" s="20" t="s">
        <v>1288</v>
      </c>
      <c r="C213" s="20">
        <v>75</v>
      </c>
      <c r="D213" s="20" t="s">
        <v>71</v>
      </c>
      <c r="E213" s="53">
        <v>26189072</v>
      </c>
      <c r="F213" s="43">
        <v>1964180400</v>
      </c>
      <c r="G213" s="20" t="s">
        <v>1297</v>
      </c>
      <c r="H213" s="10" t="s">
        <v>1300</v>
      </c>
      <c r="I213" s="54" t="s">
        <v>1299</v>
      </c>
      <c r="J213" s="11" t="s">
        <v>857</v>
      </c>
    </row>
    <row r="214" spans="1:10" ht="17" customHeight="1">
      <c r="A214" s="28" t="s">
        <v>1296</v>
      </c>
      <c r="B214" s="20" t="s">
        <v>1288</v>
      </c>
      <c r="C214" s="20">
        <v>75</v>
      </c>
      <c r="D214" s="20" t="s">
        <v>71</v>
      </c>
      <c r="E214" s="53">
        <v>26495337</v>
      </c>
      <c r="F214" s="43">
        <v>1987150275</v>
      </c>
      <c r="G214" s="20" t="s">
        <v>1297</v>
      </c>
      <c r="H214" s="10" t="s">
        <v>1301</v>
      </c>
      <c r="I214" s="54" t="s">
        <v>1299</v>
      </c>
      <c r="J214" s="11" t="s">
        <v>857</v>
      </c>
    </row>
    <row r="215" spans="1:10" ht="17" customHeight="1">
      <c r="A215" s="28" t="s">
        <v>1296</v>
      </c>
      <c r="B215" s="20" t="s">
        <v>1288</v>
      </c>
      <c r="C215" s="20">
        <v>75</v>
      </c>
      <c r="D215" s="20" t="s">
        <v>71</v>
      </c>
      <c r="E215" s="53">
        <v>25613456</v>
      </c>
      <c r="F215" s="43">
        <v>1921009200</v>
      </c>
      <c r="G215" s="20" t="s">
        <v>1297</v>
      </c>
      <c r="H215" s="10" t="s">
        <v>1302</v>
      </c>
      <c r="I215" s="54" t="s">
        <v>1299</v>
      </c>
      <c r="J215" s="11" t="s">
        <v>857</v>
      </c>
    </row>
    <row r="216" spans="1:10" ht="17" customHeight="1">
      <c r="A216" s="28" t="s">
        <v>1296</v>
      </c>
      <c r="B216" s="20" t="s">
        <v>1288</v>
      </c>
      <c r="C216" s="20">
        <v>75</v>
      </c>
      <c r="D216" s="20" t="s">
        <v>71</v>
      </c>
      <c r="E216" s="53">
        <v>26884312</v>
      </c>
      <c r="F216" s="43">
        <v>2016323400</v>
      </c>
      <c r="G216" s="20" t="s">
        <v>1297</v>
      </c>
      <c r="H216" s="10" t="s">
        <v>1303</v>
      </c>
      <c r="I216" s="54" t="s">
        <v>1299</v>
      </c>
      <c r="J216" s="11" t="s">
        <v>857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Amphioxus</vt:lpstr>
      <vt:lpstr>Zebrafish</vt:lpstr>
      <vt:lpstr>Medaka</vt:lpstr>
      <vt:lpstr>Xenopus</vt:lpstr>
      <vt:lpstr>Chicken</vt:lpstr>
      <vt:lpstr>Mouse</vt:lpstr>
      <vt:lpstr>Human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</dc:creator>
  <cp:lastModifiedBy>Manuel Irimia</cp:lastModifiedBy>
  <dcterms:created xsi:type="dcterms:W3CDTF">2017-08-08T10:52:43Z</dcterms:created>
  <dcterms:modified xsi:type="dcterms:W3CDTF">2018-06-22T21:04:24Z</dcterms:modified>
</cp:coreProperties>
</file>